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updateLinks="always" defaultThemeVersion="124226"/>
  <bookViews>
    <workbookView xWindow="0" yWindow="0" windowWidth="18705" windowHeight="12255"/>
  </bookViews>
  <sheets>
    <sheet name="12"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s>
  <calcPr calcId="152511"/>
</workbook>
</file>

<file path=xl/calcChain.xml><?xml version="1.0" encoding="utf-8"?>
<calcChain xmlns="http://schemas.openxmlformats.org/spreadsheetml/2006/main">
  <c r="AB32" i="1" l="1"/>
  <c r="AA32" i="1"/>
  <c r="D32" i="1"/>
  <c r="C32" i="1"/>
  <c r="B32" i="1"/>
  <c r="AB22" i="1"/>
  <c r="AA22" i="1"/>
  <c r="X22" i="1"/>
  <c r="D22" i="1"/>
  <c r="AB21" i="1"/>
  <c r="AA21" i="1"/>
  <c r="W21" i="1"/>
  <c r="V21" i="1"/>
  <c r="X21" i="1" s="1"/>
  <c r="P21" i="1"/>
  <c r="D21" i="1"/>
  <c r="AB20" i="1"/>
  <c r="AA20" i="1"/>
  <c r="W20" i="1"/>
  <c r="V20" i="1"/>
  <c r="X20" i="1" s="1"/>
  <c r="U20" i="1"/>
  <c r="D20" i="1"/>
  <c r="C23" i="1" l="1"/>
  <c r="C21" i="1"/>
  <c r="B21" i="1"/>
  <c r="C20" i="1"/>
  <c r="C26" i="1" l="1"/>
  <c r="B26" i="1"/>
  <c r="AB30" i="1" l="1"/>
  <c r="AA30" i="1"/>
  <c r="D30" i="1"/>
  <c r="C30" i="1"/>
  <c r="B30" i="1"/>
  <c r="AB29" i="1"/>
  <c r="AA29" i="1"/>
  <c r="D29" i="1"/>
  <c r="C29" i="1"/>
  <c r="B29" i="1"/>
  <c r="AB28" i="1"/>
  <c r="AA28" i="1"/>
  <c r="W28" i="1"/>
  <c r="V28" i="1"/>
  <c r="U28" i="1"/>
  <c r="D28" i="1"/>
  <c r="C28" i="1"/>
  <c r="B28" i="1"/>
  <c r="AB19" i="1"/>
  <c r="AA19" i="1"/>
  <c r="V19" i="1"/>
  <c r="P19" i="1"/>
  <c r="D19" i="1"/>
  <c r="C19" i="1"/>
  <c r="B19" i="1"/>
  <c r="X30" i="1" l="1"/>
  <c r="X19" i="1"/>
  <c r="W19" i="1"/>
  <c r="X28" i="1"/>
</calcChain>
</file>

<file path=xl/sharedStrings.xml><?xml version="1.0" encoding="utf-8"?>
<sst xmlns="http://schemas.openxmlformats.org/spreadsheetml/2006/main" count="703" uniqueCount="98">
  <si>
    <t>Приложение  № 12</t>
  </si>
  <si>
    <t>к приказу Минэнерго России</t>
  </si>
  <si>
    <t>от «__» _____ 2016 г. №___</t>
  </si>
  <si>
    <t>Форма 12. Краткое описание инвестиционной программы. Обоснование необходимости реализации инвестиционных проектов</t>
  </si>
  <si>
    <r>
      <t>Инвестиционная программа</t>
    </r>
    <r>
      <rPr>
        <u/>
        <sz val="12"/>
        <color theme="1"/>
        <rFont val="Times New Roman"/>
        <family val="1"/>
        <charset val="204"/>
      </rPr>
      <t xml:space="preserve">    Муниципального унитарного предприятия муниципального образования город Норильск «Коммунальные объединенные системы» (МУП «КОС»)                                                                                           </t>
    </r>
  </si>
  <si>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</si>
  <si>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</si>
  <si>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</si>
  <si>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
тор инвестицион-ного проекта</t>
  </si>
  <si>
    <t>Год ввода в эксплуатацию трансформаторной или иной подстанции, линии электропередачи 
(до реализации инвестиционного проекта)</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</si>
  <si>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</si>
  <si>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</si>
  <si>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</si>
  <si>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Инвестиционным проектом предусматривается выполнение:</t>
  </si>
  <si>
    <t>Реализация инвестиционного проекта обсулавливается необходимостью выполнения требований:</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</si>
  <si>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</si>
  <si>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</si>
  <si>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</si>
  <si>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</si>
  <si>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Аварийная нагрузка, %</t>
  </si>
  <si>
    <t>Максимальная мощность энергопринимающих устройств потребителей услуг  по документам о технологическом присоединении</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</si>
  <si>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</si>
  <si>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Проектный высший класс напряжения (рабочее высшее  напряжение), кВ</t>
  </si>
  <si>
    <t>Задачи, решаемые в рамках реализации инвестиционного проекта</t>
  </si>
  <si>
    <t>Неудовлетворительное техническое состояние подтверждается  результатами:</t>
  </si>
  <si>
    <t>противоаварийных мероприятий, предусмотренных актами о расследовании причин аварии (реквизиты актов)</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</si>
  <si>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</si>
  <si>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</si>
  <si>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предписаний иных органов государственной власти (указать наименования органов исполнительной власти)</t>
  </si>
  <si>
    <t>всего, МВхА</t>
  </si>
  <si>
    <t>всего за вычетом мощности  наиболее крупного (авто-) трансформатора, МВхА</t>
  </si>
  <si>
    <t>всего, Мвар</t>
  </si>
  <si>
    <t>законодательства Российской Федерации (+;-)</t>
  </si>
  <si>
    <t>регламентов рынков электрической энергии  (+;-)</t>
  </si>
  <si>
    <t>МВт</t>
  </si>
  <si>
    <t>Дата контрольного замерного дня</t>
  </si>
  <si>
    <t>До</t>
  </si>
  <si>
    <t>После</t>
  </si>
  <si>
    <t>технического освидетельст-вования (+;-)</t>
  </si>
  <si>
    <t>технического обследования (+;-)</t>
  </si>
  <si>
    <t>Красноярский край</t>
  </si>
  <si>
    <t>Г</t>
  </si>
  <si>
    <t>1.2</t>
  </si>
  <si>
    <t>Реконструкция, модернизация, техническое перевооружение, всего, в том числе:</t>
  </si>
  <si>
    <t>нд</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</si>
  <si>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</si>
  <si>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</si>
  <si>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</si>
  <si>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</si>
  <si>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</si>
  <si>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</si>
  <si>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</si>
  <si>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</si>
  <si>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</si>
  <si>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</si>
  <si>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</si>
  <si>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</si>
  <si>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</si>
  <si>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</si>
  <si>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Исполнение требований действующего законодательства в области интеллектуальных систем коммерческого учета электрической энергии, ускорение процесса цифровизации электроэнергетики, организация надлежащего учета электрической энергии в рамках действующего законодательства</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</si>
  <si>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</si>
  <si>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</si>
  <si>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</si>
  <si>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</si>
  <si>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t>
  </si>
  <si>
    <t>КТПН-350-1П Т1
КТПН-350-1П Т2</t>
  </si>
  <si>
    <t>Замена ТП со сроком службы более 45 лет. Повышение надежности эксплуатации оборудования, снижение длительности перерыва электроснабжения потребителей. Создание более надёжной схемы электроснабжения потребителей, снижение уровня износа оборудования со сверхнормативным сроком эксплуатации.</t>
  </si>
  <si>
    <t>+</t>
  </si>
  <si>
    <t>Развитие электрической сети, создание резерва трансформаторной мощности для целей технологического присоединения, в том числе сокращения срока технологического присоединения энергопринимающих устройств многоквартирных жилых домов по адресу г. Норильск, Центральный район, ул. Б.Хмельницкого, д. 14, ул. Кирова, д. 11, включенных в перечень объектов, подлежащих строительству (реконструкции) муниципальной программы "Комплексное социально-экономическое развитие города Норильска" (утвержденной Постановлением Администрации г. Норильска Красноярского края от 09.12.2021 N 599).</t>
  </si>
  <si>
    <t>ТП-519</t>
  </si>
  <si>
    <t>Замена ветхого оборудования. Повышение надежности эксплуатации оборудования, снижение длительности перерыва электроснабжения потребителей. Создание более надёжной схемы электроснабжения потребителей, снижение уровня износа оборудования со сверхнормативным сроком эксплуатации.</t>
  </si>
  <si>
    <t xml:space="preserve">КТПН-691-1П
</t>
  </si>
  <si>
    <t>1.2.5</t>
  </si>
  <si>
    <t>Прочее новое строительство объектов электросетевого хозяйства, всего, в том числе:</t>
  </si>
  <si>
    <t>Вынос подстанции из помещения ликвидируемого здания (многоквартирный жилой дом). Обновление основного электрооборудования и нижение эксплуатационных затрат на обслуживание. Повышение надежности электроснабжения. Обеспечение возможности подключения новых потребителей. Уменьшение количества пожароопасного оборудования. Улучшение экологии.</t>
  </si>
  <si>
    <t>ТП-615</t>
  </si>
  <si>
    <t>1.2.1.1.1.</t>
  </si>
  <si>
    <t>1.2.1.1.2.</t>
  </si>
  <si>
    <t>1.2.1.2.1</t>
  </si>
  <si>
    <t>1.2.1.2.2</t>
  </si>
  <si>
    <t>1.2.1.2.3</t>
  </si>
  <si>
    <t>Реконструкция трансформаторной подстанции ТП-54П (инв. №3217) 400 кВА расположенной по адресу г. Норильск, ул. Комсомольская, 4Б, с установкой подстанции типа КТПН-630/6/0,4, мощностью 630 кВА (блочного типа, сэндвич-панели)</t>
  </si>
  <si>
    <t>Q_РК_ТП-54(26)</t>
  </si>
  <si>
    <t>Реконструкция трансформаторной подстанции КТП-220 (инв. №1700) 400 кВА, встроенной в здание по адресу г. Норильск, ул. Талнахская, 14, с установкой подстанции типа КТПН-630/6/0,4, мощностью 630 кВА (блочного типа, сэндвич-панели)</t>
  </si>
  <si>
    <t>Q_РК_КТП-220(26)</t>
  </si>
  <si>
    <t>1.2.1.1.3.</t>
  </si>
  <si>
    <t>ТП-54П</t>
  </si>
  <si>
    <t>КТП-220</t>
  </si>
  <si>
    <t>Вынос подстанции из авариного здания не подлежащего ремонту. Обновление основного электрооборудования и нижение эксплуатационных затрат на обслуживание. Повышение надежности электроснабжения. Обеспечение возможности подключения новых потребителей. Уменьшение количества пожароопасного оборудования. Улучшение экологии.</t>
  </si>
  <si>
    <t>Вынос подстанции из помещения аварийной части здания (станция скорой помощи). Обновление основного электрооборудования и нижение эксплуатационных затрат на обслуживание. Повышение надежности электроснабжения. Обеспечение возможности подключения новых потребителей. Уменьшение количества пожароопасного оборудования. Улучшение экологии.</t>
  </si>
  <si>
    <t>Год раскрытия информации: 2026 год</t>
  </si>
  <si>
    <t>1.2.1.1.4.</t>
  </si>
  <si>
    <t>Реконструкция трансформаторных подстанций КТПН-350 Т1 250 кВА (инв. № 0001588) и КТПН-350 Т2 400 кВА (инв. № 0001589) расположенных по адресу г. Норильск, ул. Лауреатов (район Тубдиспансера), с заменой на подстанцию типа 2КТПН-630/6/0,4, мощностью 2х630 кВА в утепленном корпусе</t>
  </si>
  <si>
    <t>Реконструкция трансформаторной подстанции КТПН-691-1П (инв. № 0001610) 320 кВА расположенной по адресу г. Норильск, ул. Заводская (район СВЭМ), на подстанцию типа КТПН-400/6/0,4, мощностью 400 кВА в утепленном корпусе</t>
  </si>
  <si>
    <t>O_МО_КТПН-691-1П(28)</t>
  </si>
  <si>
    <t>Реконструкция трансформаторной подстанции ТП-615 (инв. № 0003328) путем выноса из ликвидируемого многоквартирного дома по адресу 
г. Норильск, ул. Мира, 7, к. 3, с установкой трансформаторной подстанции типа 2КТП-630/6/0,4 в утепленном корпусе, прокладкой 
кабельных линий 0,4 кВ</t>
  </si>
  <si>
    <t>Развитие интеллектуальной системы учета электрической энергии (ИСУЭ) потребителей в зоне деятельности сетевой организации МУП «КОС» (замена приборов учета -1042 точек учета)</t>
  </si>
  <si>
    <t>N_ ИСУЭ (26-29)</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</si>
</sst>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sz val="11"/>
      <color theme="1"/>
      <name val="Times New Roman"/>
      <family val="1"/>
      <charset val="204"/>
    </font>
    <font>
      <b/>
      <sz val="12"/>
      <color theme="1"/>
      <name val="Arial"/>
      <family val="2"/>
      <charset val="204"/>
    </font>
    <font>
      <b/>
      <sz val="13"/>
      <color theme="1"/>
      <name val="Times New Roman"/>
      <family val="1"/>
      <charset val="204"/>
    </font>
    <font>
      <b/>
      <sz val="12"/>
      <name val="Times New Roman"/>
      <family val="1"/>
      <charset val="204"/>
    </font>
    <font>
      <sz val="12"/>
      <color theme="1"/>
      <name val="Times New Roman"/>
      <family val="1"/>
      <charset val="204"/>
    </font>
    <font>
      <u/>
      <sz val="12"/>
      <color theme="1"/>
      <name val="Times New Roman"/>
      <family val="1"/>
      <charset val="204"/>
    </font>
    <font>
      <b/>
      <sz val="12"/>
      <color theme="1"/>
      <name val="Times New Roman"/>
      <family val="1"/>
      <charset val="204"/>
    </font>
    <font>
      <b/>
      <sz val="14"/>
      <name val="Times New Roman"/>
      <family val="1"/>
      <charset val="204"/>
    </font>
    <font>
      <sz val="11"/>
      <name val="Times New Roman"/>
      <family val="1"/>
      <charset val="204"/>
    </font>
    <font>
      <sz val="10"/>
      <name val="Arial Cyr"/>
      <charset val="204"/>
    </font>
    <font>
      <sz val="9"/>
      <color theme="1"/>
      <name val="Arial"/>
      <family val="2"/>
      <charset val="204"/>
    </font>
    <font>
      <sz val="9"/>
      <name val="Arial"/>
      <family val="2"/>
      <charset val="204"/>
    </font>
    <font>
      <sz val="9"/>
      <color theme="0" tint="-0.499984740745262"/>
      <name val="Times New Roman"/>
      <family val="1"/>
      <charset val="204"/>
    </font>
  </fonts>
  <fills count="3">
    <fill>
      <patternFill patternType="none"/>
    </fill>
    <fill>
      <patternFill patternType="gray125"/>
    </fill>
    <fill>
      <patternFill patternType="solid">
        <fgColor rgb="FFFFFF99"/>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1" fillId="0" borderId="0"/>
    <xf numFmtId="0" fontId="4" fillId="0" borderId="0"/>
    <xf numFmtId="0" fontId="4" fillId="0" borderId="0"/>
    <xf numFmtId="0" fontId="15" fillId="0" borderId="0"/>
  </cellStyleXfs>
  <cellXfs count="65">
    <xf numFmtId="0" fontId="0" fillId="0" borderId="0" xfId="0"/>
    <xf numFmtId="0" fontId="2" fillId="0" borderId="0" xfId="1" applyFont="1" applyFill="1"/>
    <xf numFmtId="0" fontId="3" fillId="0" borderId="0" xfId="1" applyFont="1" applyFill="1"/>
    <xf numFmtId="0" fontId="5" fillId="0" borderId="0" xfId="2" applyFont="1" applyFill="1" applyAlignment="1">
      <alignment horizontal="right" vertical="center"/>
    </xf>
    <xf numFmtId="0" fontId="6" fillId="0" borderId="0" xfId="2" applyFont="1" applyFill="1" applyAlignment="1">
      <alignment vertical="center"/>
    </xf>
    <xf numFmtId="0" fontId="6" fillId="0" borderId="0" xfId="2" applyFont="1" applyFill="1"/>
    <xf numFmtId="0" fontId="5" fillId="0" borderId="0" xfId="2" applyFont="1" applyFill="1" applyAlignment="1">
      <alignment horizontal="right"/>
    </xf>
    <xf numFmtId="0" fontId="7" fillId="0" borderId="0" xfId="1" applyFont="1" applyFill="1" applyAlignment="1">
      <alignment horizontal="left" vertical="center"/>
    </xf>
    <xf numFmtId="0" fontId="9" fillId="0" borderId="0" xfId="0" applyFont="1" applyFill="1" applyAlignment="1">
      <alignment horizontal="center" vertical="center"/>
    </xf>
    <xf numFmtId="0" fontId="12" fillId="0" borderId="0" xfId="1" applyFont="1" applyFill="1" applyAlignment="1">
      <alignment vertical="center"/>
    </xf>
    <xf numFmtId="0" fontId="10" fillId="0" borderId="0" xfId="1" applyFont="1" applyFill="1" applyAlignment="1">
      <alignment vertical="top"/>
    </xf>
    <xf numFmtId="0" fontId="8" fillId="0" borderId="0" xfId="2" applyFont="1" applyFill="1" applyAlignment="1"/>
    <xf numFmtId="0" fontId="3" fillId="0" borderId="0" xfId="1" applyFont="1" applyFill="1" applyBorder="1"/>
    <xf numFmtId="0" fontId="10" fillId="0" borderId="0" xfId="1" applyFont="1" applyFill="1"/>
    <xf numFmtId="0" fontId="6" fillId="0" borderId="2" xfId="2" applyFont="1" applyFill="1" applyBorder="1" applyAlignment="1">
      <alignment horizontal="center" vertical="center" wrapText="1"/>
    </xf>
    <xf numFmtId="0" fontId="10" fillId="0" borderId="2" xfId="1" applyFont="1" applyFill="1" applyBorder="1" applyAlignment="1">
      <alignment horizontal="center" vertical="center" wrapText="1"/>
    </xf>
    <xf numFmtId="0" fontId="4" fillId="0" borderId="2" xfId="3" applyFont="1" applyFill="1" applyBorder="1" applyAlignment="1">
      <alignment horizontal="center" vertical="center" wrapText="1"/>
    </xf>
    <xf numFmtId="0" fontId="6" fillId="0" borderId="2" xfId="2" applyFont="1" applyFill="1" applyBorder="1" applyAlignment="1">
      <alignment horizontal="center" vertical="center" textRotation="90"/>
    </xf>
    <xf numFmtId="0" fontId="6" fillId="0" borderId="2" xfId="2" applyFont="1" applyFill="1" applyBorder="1" applyAlignment="1">
      <alignment horizontal="center" vertical="center"/>
    </xf>
    <xf numFmtId="0" fontId="4" fillId="0" borderId="2" xfId="4" applyFont="1" applyFill="1" applyBorder="1" applyAlignment="1">
      <alignment horizontal="center" vertical="center" wrapText="1"/>
    </xf>
    <xf numFmtId="0" fontId="10" fillId="0" borderId="2" xfId="1" applyFont="1" applyFill="1" applyBorder="1" applyAlignment="1">
      <alignment horizontal="center"/>
    </xf>
    <xf numFmtId="0" fontId="10" fillId="0" borderId="0" xfId="1" applyFont="1" applyFill="1" applyAlignment="1">
      <alignment horizontal="center"/>
    </xf>
    <xf numFmtId="0" fontId="4" fillId="0" borderId="2" xfId="1" applyFont="1" applyFill="1" applyBorder="1" applyAlignment="1">
      <alignment horizontal="center" vertical="center" wrapText="1"/>
    </xf>
    <xf numFmtId="0" fontId="16" fillId="0" borderId="2" xfId="1" applyFont="1" applyFill="1" applyBorder="1"/>
    <xf numFmtId="0" fontId="6" fillId="0" borderId="2" xfId="2" applyFont="1" applyFill="1" applyBorder="1" applyAlignment="1">
      <alignment vertical="center"/>
    </xf>
    <xf numFmtId="0" fontId="6" fillId="0" borderId="2" xfId="2" applyFont="1" applyFill="1" applyBorder="1"/>
    <xf numFmtId="0" fontId="16" fillId="0" borderId="0" xfId="1" applyFont="1" applyFill="1"/>
    <xf numFmtId="49" fontId="10" fillId="0" borderId="2" xfId="1" applyNumberFormat="1" applyFont="1" applyFill="1" applyBorder="1" applyAlignment="1">
      <alignment horizontal="center" vertical="center"/>
    </xf>
    <xf numFmtId="0" fontId="4" fillId="0" borderId="2" xfId="0" applyNumberFormat="1" applyFont="1" applyFill="1" applyBorder="1" applyAlignment="1">
      <alignment horizontal="center" vertical="center" wrapText="1"/>
    </xf>
    <xf numFmtId="0" fontId="18" fillId="0" borderId="2" xfId="1" applyFont="1" applyFill="1" applyBorder="1" applyAlignment="1">
      <alignment horizontal="center" vertical="center" wrapText="1"/>
    </xf>
    <xf numFmtId="0" fontId="9" fillId="0" borderId="0" xfId="0" applyFont="1" applyFill="1" applyAlignment="1">
      <alignment horizontal="center" vertical="center"/>
    </xf>
    <xf numFmtId="0" fontId="10" fillId="0" borderId="2" xfId="1" applyFont="1" applyFill="1" applyBorder="1" applyAlignment="1">
      <alignment horizontal="center" vertical="center" wrapText="1"/>
    </xf>
    <xf numFmtId="0" fontId="8" fillId="0" borderId="0" xfId="2" applyFont="1" applyFill="1" applyAlignment="1">
      <alignment horizontal="center"/>
    </xf>
    <xf numFmtId="0" fontId="9" fillId="0" borderId="0" xfId="0" applyFont="1" applyFill="1" applyAlignment="1">
      <alignment horizontal="center" vertical="center"/>
    </xf>
    <xf numFmtId="0" fontId="10" fillId="0" borderId="0" xfId="1" applyFont="1" applyFill="1" applyAlignment="1">
      <alignment horizontal="center" vertical="top"/>
    </xf>
    <xf numFmtId="0" fontId="4" fillId="2" borderId="2" xfId="0" applyFont="1" applyFill="1" applyBorder="1" applyAlignment="1">
      <alignment vertical="center" wrapText="1"/>
    </xf>
    <xf numFmtId="49" fontId="4" fillId="2" borderId="2" xfId="1" applyNumberFormat="1" applyFont="1" applyFill="1" applyBorder="1" applyAlignment="1">
      <alignment horizontal="center" vertical="center"/>
    </xf>
    <xf numFmtId="0" fontId="4" fillId="2" borderId="2" xfId="0" applyNumberFormat="1" applyFont="1" applyFill="1" applyBorder="1" applyAlignment="1">
      <alignment horizontal="center" vertical="center" wrapText="1"/>
    </xf>
    <xf numFmtId="0" fontId="17" fillId="2" borderId="0" xfId="1" applyFont="1" applyFill="1"/>
    <xf numFmtId="0" fontId="16" fillId="2" borderId="0" xfId="1" applyFont="1" applyFill="1"/>
    <xf numFmtId="0" fontId="14" fillId="2" borderId="2" xfId="0" applyFont="1" applyFill="1" applyBorder="1" applyAlignment="1">
      <alignment horizontal="center" vertical="center" wrapText="1"/>
    </xf>
    <xf numFmtId="0" fontId="14" fillId="2" borderId="2" xfId="2" applyFont="1" applyFill="1" applyBorder="1" applyAlignment="1">
      <alignment horizontal="center" vertical="center"/>
    </xf>
    <xf numFmtId="0" fontId="4" fillId="2" borderId="2" xfId="0" applyFont="1" applyFill="1" applyBorder="1" applyAlignment="1">
      <alignment horizontal="center" vertical="center" wrapText="1"/>
    </xf>
    <xf numFmtId="0" fontId="17" fillId="2" borderId="2" xfId="1" applyFont="1" applyFill="1" applyBorder="1" applyAlignment="1">
      <alignment horizontal="center" vertical="center"/>
    </xf>
    <xf numFmtId="0" fontId="10" fillId="2" borderId="2" xfId="0" applyFont="1" applyFill="1" applyBorder="1" applyAlignment="1">
      <alignment vertical="center" wrapText="1"/>
    </xf>
    <xf numFmtId="0" fontId="10" fillId="2" borderId="2" xfId="0" applyFont="1" applyFill="1" applyBorder="1" applyAlignment="1">
      <alignment horizontal="center" vertical="center" wrapText="1"/>
    </xf>
    <xf numFmtId="0" fontId="3" fillId="0" borderId="0" xfId="1" applyFont="1" applyFill="1" applyAlignment="1">
      <alignment horizontal="center"/>
    </xf>
    <xf numFmtId="0" fontId="12" fillId="0" borderId="0" xfId="1" applyFont="1" applyFill="1" applyAlignment="1">
      <alignment horizontal="center" vertical="center"/>
    </xf>
    <xf numFmtId="0" fontId="7" fillId="0" borderId="0" xfId="1" applyFont="1" applyFill="1" applyAlignment="1">
      <alignment horizontal="center" vertical="center"/>
    </xf>
    <xf numFmtId="0" fontId="16" fillId="0" borderId="2" xfId="1" applyFont="1" applyFill="1" applyBorder="1" applyAlignment="1">
      <alignment horizontal="center"/>
    </xf>
    <xf numFmtId="0" fontId="16" fillId="0" borderId="0" xfId="1" applyFont="1" applyFill="1" applyAlignment="1">
      <alignment horizontal="center"/>
    </xf>
    <xf numFmtId="0" fontId="10" fillId="0" borderId="2" xfId="1" applyFont="1" applyFill="1" applyBorder="1" applyAlignment="1">
      <alignment horizontal="center" vertical="center" wrapText="1"/>
    </xf>
    <xf numFmtId="0" fontId="12" fillId="0" borderId="2" xfId="0" applyFont="1" applyFill="1" applyBorder="1" applyAlignment="1">
      <alignment horizontal="center" vertical="center" wrapText="1"/>
    </xf>
    <xf numFmtId="0" fontId="4" fillId="0" borderId="0" xfId="0" applyFont="1" applyFill="1" applyAlignment="1">
      <alignment horizontal="center" vertical="center"/>
    </xf>
    <xf numFmtId="0" fontId="8" fillId="0" borderId="0" xfId="2" applyFont="1" applyFill="1" applyAlignment="1">
      <alignment horizontal="center"/>
    </xf>
    <xf numFmtId="0" fontId="9" fillId="0" borderId="0" xfId="0" applyFont="1" applyFill="1" applyAlignment="1">
      <alignment horizontal="center" vertical="center"/>
    </xf>
    <xf numFmtId="0" fontId="10" fillId="0" borderId="0" xfId="1" applyFont="1" applyFill="1" applyAlignment="1">
      <alignment horizontal="center" vertical="center"/>
    </xf>
    <xf numFmtId="0" fontId="10" fillId="0" borderId="0" xfId="1" applyFont="1" applyFill="1" applyAlignment="1">
      <alignment horizontal="center" vertical="top"/>
    </xf>
    <xf numFmtId="0" fontId="3" fillId="0" borderId="0" xfId="1" applyFont="1" applyFill="1" applyAlignment="1">
      <alignment horizontal="center" vertical="center"/>
    </xf>
    <xf numFmtId="0" fontId="13" fillId="0" borderId="1" xfId="3" applyFont="1" applyFill="1" applyBorder="1" applyAlignment="1">
      <alignment horizontal="center" vertical="center"/>
    </xf>
    <xf numFmtId="0" fontId="10" fillId="0" borderId="2" xfId="1" applyFont="1" applyFill="1" applyBorder="1" applyAlignment="1">
      <alignment horizontal="center" vertical="center" wrapText="1"/>
    </xf>
    <xf numFmtId="0" fontId="4" fillId="0" borderId="2" xfId="3" applyFont="1" applyFill="1" applyBorder="1" applyAlignment="1">
      <alignment horizontal="center" vertical="center" wrapText="1"/>
    </xf>
    <xf numFmtId="0" fontId="6" fillId="0" borderId="2" xfId="2" applyFont="1" applyFill="1" applyBorder="1" applyAlignment="1">
      <alignment horizontal="center" vertical="center"/>
    </xf>
    <xf numFmtId="0" fontId="6" fillId="0" borderId="2" xfId="2" applyFont="1" applyFill="1" applyBorder="1" applyAlignment="1">
      <alignment horizontal="center" vertical="center" wrapText="1"/>
    </xf>
    <xf numFmtId="0" fontId="14" fillId="0" borderId="2" xfId="2" applyFont="1" applyFill="1" applyBorder="1" applyAlignment="1">
      <alignment horizontal="center" vertical="center" wrapText="1"/>
    </xf>
  </cellXfs>
  <cellStyles count="5">
    <cellStyle name="Обычный" xfId="0" builtinId="0"/>
    <cellStyle name="Обычный 2" xfId="4"/>
    <cellStyle name="Обычный 3" xfId="2"/>
    <cellStyle name="Обычный 7" xfId="1"/>
    <cellStyle name="Обычный_Форматы по компаниям_last" xf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calcChain" Target="calcChain.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1;&#1069;&#1057;/&#1069;&#1082;&#1086;&#1085;&#1086;&#1084;&#1080;&#1082;&#1072;/&#1048;&#1085;&#1074;&#1077;&#1089;&#1090;&#1080;&#1094;&#1080;&#1080;/&#1048;&#1055;%20&#1069;&#1054;/&#1048;&#1055;%20&#1069;&#1054;%202025-2029/&#1050;&#1086;&#1088;&#1088;&#1077;&#1082;&#1090;&#1080;&#1088;&#1086;&#1074;&#1082;&#1072;%2010.2024/&#1055;&#1072;&#1089;&#1087;&#1086;&#1088;&#1090;&#1072;%20&#1087;&#1088;&#1086;&#1077;&#1082;&#1090;&#1086;&#1074;/&#1055;&#1072;&#1089;&#1087;&#1086;&#1088;&#1090;%20&#1048;&#1055;%20O_&#1056;&#1050;_&#1058;&#1055;-59-1&#1055;(26)/&#1055;&#1072;&#1089;&#1087;&#1086;&#1088;&#1090;%20&#1048;&#1055;%20O_&#1056;&#1050;_&#1058;&#1055;-59-1&#1055;(2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1;&#1069;&#1057;/&#1069;&#1082;&#1086;&#1085;&#1086;&#1084;&#1080;&#1082;&#1072;/&#1048;&#1085;&#1074;&#1077;&#1089;&#1090;&#1080;&#1094;&#1080;&#1080;/&#1048;&#1055;%20&#1069;&#1054;/&#1048;&#1055;%20&#1069;&#1054;%202025-2029/&#1050;&#1086;&#1088;&#1088;&#1077;&#1082;&#1090;&#1080;&#1088;&#1086;&#1074;&#1082;&#1072;%2010.2024/&#1055;&#1072;&#1089;&#1087;&#1086;&#1088;&#1090;&#1072;%20&#1087;&#1088;&#1086;&#1077;&#1082;&#1090;&#1086;&#1074;/&#1055;&#1072;&#1089;&#1087;&#1086;&#1088;&#1090;%20&#1048;&#1055;%20O_&#1052;&#1054;_&#1050;&#1058;&#1055;&#1053;-350-1&#1055;(25)/&#1055;&#1072;&#1089;&#1087;&#1086;&#1088;&#1090;%20&#1048;&#1055;%20O_&#1052;&#1054;_&#1050;&#1058;&#1055;&#1053;-350-1&#1055;(2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1;&#1069;&#1057;/&#1069;&#1082;&#1086;&#1085;&#1086;&#1084;&#1080;&#1082;&#1072;/&#1048;&#1085;&#1074;&#1077;&#1089;&#1090;&#1080;&#1094;&#1080;&#1080;/&#1048;&#1055;%20&#1069;&#1054;/&#1048;&#1055;%20&#1069;&#1054;%202025-2029/&#1050;&#1086;&#1088;&#1088;&#1077;&#1082;&#1090;&#1080;&#1088;&#1086;&#1074;&#1082;&#1072;%2010.2024/&#1055;&#1072;&#1089;&#1087;&#1086;&#1088;&#1090;&#1072;%20&#1087;&#1088;&#1086;&#1077;&#1082;&#1090;&#1086;&#1074;/&#1055;&#1072;&#1089;&#1087;&#1086;&#1088;&#1090;%20&#1048;&#1055;%20O_&#1056;&#1050;_&#1058;&#1055;-615(29)/&#1055;&#1072;&#1089;&#1087;&#1086;&#1088;&#1090;%20&#1048;&#1055;%20O_&#1056;&#1050;_&#1058;&#1055;-615(2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1;&#1069;&#1057;/&#1069;&#1082;&#1086;&#1085;&#1086;&#1084;&#1080;&#1082;&#1072;/&#1048;&#1085;&#1074;&#1077;&#1089;&#1090;&#1080;&#1094;&#1080;&#1080;/&#1048;&#1055;%20&#1069;&#1054;/&#1048;&#1055;%20&#1069;&#1054;%202025-2029/&#1050;&#1086;&#1088;&#1088;&#1077;&#1082;&#1090;&#1080;&#1088;&#1086;&#1074;&#1082;&#1072;%2010.2024/&#1055;&#1072;&#1089;&#1087;&#1086;&#1088;&#1090;&#1072;%20&#1087;&#1088;&#1086;&#1077;&#1082;&#1090;&#1086;&#1074;/&#1055;&#1072;&#1089;&#1087;&#1086;&#1088;&#1090;%20&#1048;&#1055;%20O_&#1052;&#1054;_&#1050;&#1058;&#1055;&#1053;-519(27)/&#1055;&#1072;&#1089;&#1087;&#1086;&#1088;&#1090;%20&#1048;&#1055;%20O_&#1052;&#1054;_&#1050;&#1058;&#1055;&#1053;-519(27).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1041;&#1069;&#1057;/&#1069;&#1082;&#1086;&#1085;&#1086;&#1084;&#1080;&#1082;&#1072;/&#1048;&#1085;&#1074;&#1077;&#1089;&#1090;&#1080;&#1094;&#1080;&#1080;/&#1048;&#1055;%20&#1069;&#1054;/&#1048;&#1055;%20&#1069;&#1054;%202025-2029/&#1050;&#1086;&#1088;&#1088;&#1077;&#1082;&#1090;&#1080;&#1088;&#1086;&#1074;&#1082;&#1072;%2010.2024/&#1055;&#1072;&#1089;&#1087;&#1086;&#1088;&#1090;&#1072;%20&#1087;&#1088;&#1086;&#1077;&#1082;&#1090;&#1086;&#1074;/&#1055;&#1072;&#1089;&#1087;&#1086;&#1088;&#1090;%20&#1048;&#1055;%20O_&#1052;&#1054;_&#1050;&#1058;&#1055;&#1053;-691-1&#1055;(28)/&#1055;&#1072;&#1089;&#1087;&#1086;&#1088;&#1090;%20&#1048;&#1055;%20O_&#1052;&#1054;_&#1050;&#1058;&#1055;&#1053;-691-1&#1055;(28).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41;&#1069;&#1057;/&#1069;&#1082;&#1086;&#1085;&#1086;&#1084;&#1080;&#1082;&#1072;/&#1048;&#1085;&#1074;&#1077;&#1089;&#1090;&#1080;&#1094;&#1080;&#1080;/&#1048;&#1055;%20&#1069;&#1054;/&#1048;&#1055;%20&#1069;&#1054;%202025-2029/&#1050;&#1086;&#1088;&#1088;&#1077;&#1082;&#1090;&#1080;&#1088;&#1086;&#1074;&#1082;&#1072;%2008.2024/&#1055;&#1072;&#1089;&#1087;&#1086;&#1088;&#1090;&#1072;%20&#1087;&#1088;&#1086;&#1077;&#1082;&#1090;&#1086;&#1074;/&#1055;&#1072;&#1089;&#1087;&#1086;&#1088;&#1090;%20&#1048;&#1055;%20O_&#1052;&#1054;_&#1050;&#1058;&#1055;&#1053;-350-1&#1055;(25)/&#1055;&#1072;&#1089;&#1087;&#1086;&#1088;&#1090;%20&#1048;&#1055;%20O_&#1052;&#1054;_&#1050;&#1058;&#1055;&#1053;-350-1&#1055;(25).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1041;&#1069;&#1057;/&#1069;&#1082;&#1086;&#1085;&#1086;&#1084;&#1080;&#1082;&#1072;/&#1048;&#1085;&#1074;&#1077;&#1089;&#1090;&#1080;&#1094;&#1080;&#1080;/&#1048;&#1055;%20&#1069;&#1054;/&#1048;&#1055;%20&#1069;&#1054;%202025-2029/&#1050;&#1086;&#1088;&#1088;&#1077;&#1082;&#1090;&#1080;&#1088;&#1086;&#1074;&#1082;&#1072;%2008.2024/&#1055;&#1072;&#1089;&#1087;&#1086;&#1088;&#1090;&#1072;%20&#1087;&#1088;&#1086;&#1077;&#1082;&#1090;&#1086;&#1074;/&#1055;&#1072;&#1089;&#1087;&#1086;&#1088;&#1090;%20&#1048;&#1055;%20O_&#1056;&#1050;_&#1058;&#1055;-59-1&#1055;(26)/&#1055;&#1072;&#1089;&#1087;&#1086;&#1088;&#1090;%20&#1048;&#1055;%20O_&#1056;&#1050;_&#1058;&#1055;-59-1&#1055;(26).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1041;&#1069;&#1057;/&#1069;&#1082;&#1086;&#1085;&#1086;&#1084;&#1080;&#1082;&#1072;/&#1048;&#1085;&#1074;&#1077;&#1089;&#1090;&#1080;&#1094;&#1080;&#1080;/&#1048;&#1055;%20&#1069;&#1054;/&#1048;&#1055;%20&#1069;&#1054;%202025-2029/&#1050;&#1086;&#1088;&#1088;&#1077;&#1082;&#1090;&#1080;&#1088;&#1086;&#1074;&#1082;&#1072;%2008.2024/&#1055;&#1072;&#1089;&#1087;&#1086;&#1088;&#1090;&#1072;%20&#1087;&#1088;&#1086;&#1077;&#1082;&#1090;&#1086;&#1074;/&#1055;&#1072;&#1089;&#1087;&#1086;&#1088;&#1090;%20&#1048;&#1055;%20O_&#1056;&#1050;_&#1058;&#1055;-615(29)/&#1055;&#1072;&#1089;&#1087;&#1086;&#1088;&#1090;%20&#1048;&#1055;%20O_&#1056;&#1050;_&#1058;&#1055;-615(29).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041;&#1069;&#1057;/&#1069;&#1082;&#1086;&#1085;&#1086;&#1084;&#1080;&#1082;&#1072;/&#1048;&#1085;&#1074;&#1077;&#1089;&#1090;&#1080;&#1094;&#1080;&#1080;/&#1048;&#1055;%20&#1069;&#1054;/&#1048;&#1055;%20&#1069;&#1054;%202025-2029/&#1050;&#1086;&#1088;&#1088;&#1077;&#1082;&#1090;&#1080;&#1088;&#1086;&#1074;&#1082;&#1072;%2008.2024/&#1055;&#1072;&#1089;&#1087;&#1086;&#1088;&#1090;&#1072;%20&#1087;&#1088;&#1086;&#1077;&#1082;&#1090;&#1086;&#1074;/&#1055;&#1072;&#1089;&#1087;&#1086;&#1088;&#1090;%20&#1048;&#1055;%20O_&#1052;&#1054;_&#1050;&#1058;&#1055;&#1053;-691-1&#1055;(28)/&#1055;&#1072;&#1089;&#1087;&#1086;&#1088;&#1090;%20&#1048;&#1055;%20O_&#1052;&#1054;_&#1050;&#1058;&#1055;&#1053;-691-1&#1055;(28).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1041;&#1069;&#1057;/&#1069;&#1082;&#1086;&#1085;&#1086;&#1084;&#1080;&#1082;&#1072;/&#1048;&#1085;&#1074;&#1077;&#1089;&#1090;&#1080;&#1094;&#1080;&#1080;/&#1048;&#1055;%20&#1069;&#1054;/&#1048;&#1055;%20&#1069;&#1054;%202025-2029/&#1050;&#1086;&#1088;&#1088;&#1077;&#1082;&#1090;&#1080;&#1088;&#1086;&#1074;&#1082;&#1072;%2008.2024/&#1055;&#1072;&#1089;&#1087;&#1086;&#1088;&#1090;&#1072;%20&#1087;&#1088;&#1086;&#1077;&#1082;&#1090;&#1086;&#1074;/&#1055;&#1072;&#1089;&#1087;&#1086;&#1088;&#1090;%20&#1048;&#1055;%20O_&#1052;&#1054;_&#1050;&#1058;&#1055;&#1053;-519(27)/&#1055;&#1072;&#1089;&#1087;&#1086;&#1088;&#1090;%20&#1048;&#1055;%20O_&#1052;&#1054;_&#1050;&#1058;&#1055;&#1053;-519(2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2. паспорт  ТП."/>
      <sheetName val="3.1. Паспорт техсостояние П."/>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4. Паспорт бюджет"/>
      <sheetName val="6.1. Паспорт сетевой график."/>
      <sheetName val="6.2. Паспорт фин осв ввод"/>
      <sheetName val="7. Паспорт отчет о закупке"/>
      <sheetName val="8. Общие сведения"/>
    </sheetNames>
    <sheetDataSet>
      <sheetData sheetId="0">
        <row r="9">
          <cell r="A9" t="str">
            <v>O_РК_ТП-59-1П(26)</v>
          </cell>
        </row>
        <row r="12">
          <cell r="A12" t="str">
            <v>Реконструкция трансформаторной подстанции ТП-59-1П 6/0,4 кВ (2х630 кВА) расположенной по адресу г. Норильск ул. Павлова, 10 Б (инв. № 3290)</v>
          </cell>
        </row>
      </sheetData>
      <sheetData sheetId="1"/>
      <sheetData sheetId="2"/>
      <sheetData sheetId="3"/>
      <sheetData sheetId="4">
        <row r="24">
          <cell r="B24" t="str">
            <v>ТП-59-1П</v>
          </cell>
          <cell r="K24">
            <v>2000</v>
          </cell>
          <cell r="O24">
            <v>2.5</v>
          </cell>
        </row>
      </sheetData>
      <sheetData sheetId="5"/>
      <sheetData sheetId="6"/>
      <sheetData sheetId="7"/>
      <sheetData sheetId="8"/>
      <sheetData sheetId="9"/>
      <sheetData sheetId="10"/>
      <sheetData sheetId="11"/>
      <sheetData sheetId="12"/>
      <sheetData sheetId="13">
        <row r="30">
          <cell r="L30">
            <v>11.893700000000001</v>
          </cell>
        </row>
      </sheetData>
      <sheetData sheetId="14"/>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2. паспорт  ТП."/>
      <sheetName val="3.1. Паспорт техсостояние П."/>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4. Паспорт бюджет"/>
      <sheetName val="6.1. Паспорт сетевой график."/>
      <sheetName val="6.2. Паспорт фин осв ввод"/>
      <sheetName val="7. Паспорт отчет о закупке"/>
      <sheetName val="8. Общие сведения"/>
    </sheetNames>
    <sheetDataSet>
      <sheetData sheetId="0">
        <row r="9">
          <cell r="A9" t="str">
            <v>O_РК_КТПН-350-1П(25)</v>
          </cell>
        </row>
        <row r="12">
          <cell r="A12" t="str">
            <v>Реконструкция трансформаторных подстанций КТПН-350 Т1 250 кВА (инв. № 0001588) и КТПН-350 Т2 400 кВА (инв. № 0001589) расположенных по адресу г. Норильск, ул. Лауреатов (район Тубдиспансера), с заменой на подстанцию типа 2КТПН-630/6/0,4, мощностью 2х630 кВА в утепленном корпусе</v>
          </cell>
        </row>
      </sheetData>
      <sheetData sheetId="1"/>
      <sheetData sheetId="2"/>
      <sheetData sheetId="3"/>
      <sheetData sheetId="4">
        <row r="24">
          <cell r="K24">
            <v>1978</v>
          </cell>
          <cell r="L24">
            <v>6</v>
          </cell>
          <cell r="N24">
            <v>0.25</v>
          </cell>
        </row>
        <row r="25">
          <cell r="N25">
            <v>0.4</v>
          </cell>
        </row>
        <row r="26">
          <cell r="O26">
            <v>1.26</v>
          </cell>
        </row>
      </sheetData>
      <sheetData sheetId="5"/>
      <sheetData sheetId="6"/>
      <sheetData sheetId="7"/>
      <sheetData sheetId="8"/>
      <sheetData sheetId="9"/>
      <sheetData sheetId="10"/>
      <sheetData sheetId="11"/>
      <sheetData sheetId="12"/>
      <sheetData sheetId="13">
        <row r="30">
          <cell r="H30">
            <v>22.547194269999999</v>
          </cell>
        </row>
      </sheetData>
      <sheetData sheetId="14"/>
      <sheetData sheetId="1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2. паспорт  ТП."/>
      <sheetName val="3.1. Паспорт техсостояние П."/>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4. Паспорт бюджет"/>
      <sheetName val="6.1. Паспорт сетевой график."/>
      <sheetName val="6.2. Паспорт фин осв ввод"/>
      <sheetName val="7. Паспорт отчет о закупке"/>
      <sheetName val="8. Общие сведения"/>
    </sheetNames>
    <sheetDataSet>
      <sheetData sheetId="0" refreshError="1">
        <row r="9">
          <cell r="A9" t="str">
            <v>O_РК_ТП-615(29)</v>
          </cell>
        </row>
        <row r="12">
          <cell r="A12" t="str">
            <v>Реконструкция трансформаторной подстанции ТП-615 (инв. № 0003328) путем выноса из ликвидируемого многоквартирного дома по адресу 
г. Норильск, ул. Мира, 7, к. 3, с установкой трансформаторной подстанции типа 2КТП-630/6/0,4 в утепленном корпусе, прокладкой 
кабельных линий 0,4 кВ</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2. паспорт  ТП."/>
      <sheetName val="3.1. Паспорт техсостояние П."/>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4. Паспорт бюджет"/>
      <sheetName val="6.1. Паспорт сетевой график."/>
      <sheetName val="6.2. Паспорт фин осв ввод"/>
      <sheetName val="7. Паспорт отчет о закупке"/>
      <sheetName val="8. Общие сведения"/>
    </sheetNames>
    <sheetDataSet>
      <sheetData sheetId="0">
        <row r="9">
          <cell r="A9" t="str">
            <v>O_МО_КТПН-519(27)</v>
          </cell>
        </row>
        <row r="12">
          <cell r="A12" t="str">
            <v>Модернизация трансформаторной подстанций КТПН-519 (инв. № 3425) 2х400 кВА расположенной по адресу г. Норильск, ул. Федоровского, д. 6, с заменой на подстанцию типа 2КТПН-400/6/0,4, мощностью 2х400 кВА в утепленном корпусе</v>
          </cell>
        </row>
      </sheetData>
      <sheetData sheetId="1"/>
      <sheetData sheetId="2"/>
      <sheetData sheetId="3"/>
      <sheetData sheetId="4">
        <row r="24">
          <cell r="K24">
            <v>1989</v>
          </cell>
        </row>
      </sheetData>
      <sheetData sheetId="5"/>
      <sheetData sheetId="6"/>
      <sheetData sheetId="7"/>
      <sheetData sheetId="8"/>
      <sheetData sheetId="9"/>
      <sheetData sheetId="10"/>
      <sheetData sheetId="11"/>
      <sheetData sheetId="12"/>
      <sheetData sheetId="13">
        <row r="30">
          <cell r="P30">
            <v>23.776920000000004</v>
          </cell>
        </row>
      </sheetData>
      <sheetData sheetId="14"/>
      <sheetData sheetId="1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2. паспорт  ТП."/>
      <sheetName val="3.1. Паспорт техсостояние П."/>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4. Паспорт бюджет"/>
      <sheetName val="6.1. Паспорт сетевой график."/>
      <sheetName val="6.2. Паспорт фин осв ввод"/>
      <sheetName val="7. Паспорт отчет о закупке"/>
      <sheetName val="8. Общие сведения"/>
    </sheetNames>
    <sheetDataSet>
      <sheetData sheetId="0">
        <row r="9">
          <cell r="A9" t="str">
            <v>O_РК_КТПН-691-1П(28)</v>
          </cell>
        </row>
        <row r="12">
          <cell r="A12" t="str">
            <v>Реконструкция трансформаторной подстанции КТПН-691-1П (инв. № 0001610) 320 кВА расположенной по адресу г. Норильск, ул. Заводская (район СВЭМ), на подстанцию типа КТПН-400/6/0,4, мощностью 400 кВА в утепленном корпусе</v>
          </cell>
        </row>
      </sheetData>
      <sheetData sheetId="1"/>
      <sheetData sheetId="2"/>
      <sheetData sheetId="3"/>
      <sheetData sheetId="4">
        <row r="24">
          <cell r="K24">
            <v>1995</v>
          </cell>
        </row>
      </sheetData>
      <sheetData sheetId="5"/>
      <sheetData sheetId="6"/>
      <sheetData sheetId="7"/>
      <sheetData sheetId="8"/>
      <sheetData sheetId="9"/>
      <sheetData sheetId="10"/>
      <sheetData sheetId="11"/>
      <sheetData sheetId="12"/>
      <sheetData sheetId="13">
        <row r="30">
          <cell r="P30">
            <v>13.455619999999998</v>
          </cell>
        </row>
      </sheetData>
      <sheetData sheetId="14"/>
      <sheetData sheetId="1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2. паспорт  ТП."/>
      <sheetName val="3.1. Паспорт техсостояние П."/>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4. Паспорт бюджет"/>
      <sheetName val="6.1. Паспорт сетевой график."/>
      <sheetName val="6.2. Паспорт фин осв ввод"/>
      <sheetName val="7. Паспорт отчет о закупке"/>
      <sheetName val="8. Общие сведения"/>
      <sheetName val="Паспорт ИП O_МО_КТПН-350-1П(25)"/>
    </sheetNames>
    <sheetDataSet>
      <sheetData sheetId="0" refreshError="1">
        <row r="9">
          <cell r="A9" t="str">
            <v>O_МО_КТПН-350-1П(25)</v>
          </cell>
        </row>
      </sheetData>
      <sheetData sheetId="1" refreshError="1"/>
      <sheetData sheetId="2" refreshError="1"/>
      <sheetData sheetId="3" refreshError="1"/>
      <sheetData sheetId="4" refreshError="1">
        <row r="24">
          <cell r="K24">
            <v>1978</v>
          </cell>
          <cell r="L24">
            <v>6</v>
          </cell>
          <cell r="N24">
            <v>0.25</v>
          </cell>
        </row>
        <row r="25">
          <cell r="N25">
            <v>0.4</v>
          </cell>
        </row>
        <row r="26">
          <cell r="O26">
            <v>1.26</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2. паспорт  ТП."/>
      <sheetName val="3.1. Паспорт техсостояние П."/>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4. Паспорт бюджет"/>
      <sheetName val="6.1. Паспорт сетевой график."/>
      <sheetName val="6.2. Паспорт фин осв ввод"/>
      <sheetName val="7. Паспорт отчет о закупке"/>
      <sheetName val="8. Общие сведения"/>
      <sheetName val="Паспорт ИП O_РК_ТП-59-1П(26)"/>
    </sheetNames>
    <sheetDataSet>
      <sheetData sheetId="0" refreshError="1">
        <row r="9">
          <cell r="A9" t="str">
            <v>O_РК_ТП-59-1П(26)</v>
          </cell>
        </row>
        <row r="12">
          <cell r="A12" t="str">
            <v>Реконструкция трансформаторной подстанции ТП-59-1П 6/0,4 кВ (2х630 кВА) расположенной по адресу г. Норильск ул. Павлова, 10 Б (инв. № 3290)</v>
          </cell>
        </row>
      </sheetData>
      <sheetData sheetId="1" refreshError="1"/>
      <sheetData sheetId="2" refreshError="1"/>
      <sheetData sheetId="3" refreshError="1"/>
      <sheetData sheetId="4" refreshError="1">
        <row r="24">
          <cell r="B24" t="str">
            <v>ТП-59-1П</v>
          </cell>
          <cell r="K24">
            <v>2000</v>
          </cell>
          <cell r="O24">
            <v>2.5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2. паспорт  ТП."/>
      <sheetName val="3.1. Паспорт техсостояние П."/>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4. Паспорт бюджет"/>
      <sheetName val="6.1. Паспорт сетевой график."/>
      <sheetName val="6.2. Паспорт фин осв ввод"/>
      <sheetName val="7. Паспорт отчет о закупке"/>
      <sheetName val="8. Общие сведения"/>
    </sheetNames>
    <sheetDataSet>
      <sheetData sheetId="0">
        <row r="9">
          <cell r="A9" t="str">
            <v>O_РК_ТП-615(29)</v>
          </cell>
        </row>
      </sheetData>
      <sheetData sheetId="1"/>
      <sheetData sheetId="2"/>
      <sheetData sheetId="3"/>
      <sheetData sheetId="4"/>
      <sheetData sheetId="5"/>
      <sheetData sheetId="6">
        <row r="19">
          <cell r="C19" t="str">
            <v>1. Вынос подстанции из помещения ликвидируемого здания (многоквартирный жилой дом);
2. Обновление основного электрооборудования и нижение эксплуатационных затрат на обслуживание;
3. Повышение надежности электроснабжения;
4. Обеспечение возможности подключения новых потребителей;
5. Уменьшение количества пожароопасного оборудования;
6. Улучшение экологии.</v>
          </cell>
        </row>
      </sheetData>
      <sheetData sheetId="7"/>
      <sheetData sheetId="8"/>
      <sheetData sheetId="9"/>
      <sheetData sheetId="10"/>
      <sheetData sheetId="11"/>
      <sheetData sheetId="12"/>
      <sheetData sheetId="13">
        <row r="24">
          <cell r="C24">
            <v>30.762395999999999</v>
          </cell>
        </row>
      </sheetData>
      <sheetData sheetId="14"/>
      <sheetData sheetId="1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2. паспорт  ТП."/>
      <sheetName val="3.1. Паспорт техсостояние П."/>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4. Паспорт бюджет"/>
      <sheetName val="6.1. Паспорт сетевой график."/>
      <sheetName val="6.2. Паспорт фин осв ввод"/>
      <sheetName val="7. Паспорт отчет о закупке"/>
      <sheetName val="8. Общие сведения"/>
      <sheetName val="Паспорт ИП O_МО_КТПН-691-1П(28)"/>
    </sheetNames>
    <sheetDataSet>
      <sheetData sheetId="0" refreshError="1"/>
      <sheetData sheetId="1" refreshError="1"/>
      <sheetData sheetId="2" refreshError="1"/>
      <sheetData sheetId="3" refreshError="1"/>
      <sheetData sheetId="4" refreshError="1">
        <row r="24">
          <cell r="K24">
            <v>1995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2. паспорт  ТП."/>
      <sheetName val="3.1. Паспорт техсостояние П."/>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4. Паспорт бюджет"/>
      <sheetName val="6.1. Паспорт сетевой график."/>
      <sheetName val="6.2. Паспорт фин осв ввод"/>
      <sheetName val="7. Паспорт отчет о закупке"/>
      <sheetName val="8. Общие сведения"/>
      <sheetName val="Паспорт ИП O_МО_КТПН-519(27)"/>
    </sheetNames>
    <sheetDataSet>
      <sheetData sheetId="0" refreshError="1">
        <row r="9">
          <cell r="A9" t="str">
            <v>O_МО_КТПН-519(27)</v>
          </cell>
        </row>
        <row r="12">
          <cell r="A12" t="str">
            <v>Модернизация трансформаторной подстанций КТПН-519 (инв. № 3425) 2х400 кВА расположенной по адресу г. Норильск, ул. Федоровского, д. 6, с заменой на подстанцию типа 2КТПН-400/6/0,4, мощностью 2х400 кВА в утепленном корпусе</v>
          </cell>
        </row>
      </sheetData>
      <sheetData sheetId="1" refreshError="1"/>
      <sheetData sheetId="2" refreshError="1"/>
      <sheetData sheetId="3" refreshError="1"/>
      <sheetData sheetId="4" refreshError="1">
        <row r="24">
          <cell r="K24">
            <v>1989</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40"/>
  <sheetViews>
    <sheetView tabSelected="1" zoomScale="55" zoomScaleNormal="55" workbookViewId="0">
      <pane ySplit="13" topLeftCell="A15" activePane="bottomLeft" state="frozen"/>
      <selection pane="bottomLeft" activeCell="J23" sqref="J23"/>
    </sheetView>
  </sheetViews>
  <sheetFormatPr defaultRowHeight="15" x14ac:dyDescent="0.25"/>
  <cols>
    <col min="1" max="1" width="11.42578125" style="26" customWidth="1"/>
    <col min="2" max="2" width="35.28515625" style="26" customWidth="1"/>
    <col min="3" max="3" width="18" style="26" customWidth="1"/>
    <col min="4" max="4" width="23.42578125" style="26" customWidth="1"/>
    <col min="5" max="5" width="18.140625" style="26" customWidth="1"/>
    <col min="6" max="7" width="18.42578125" style="26" customWidth="1"/>
    <col min="8" max="8" width="33" style="26" customWidth="1"/>
    <col min="9" max="9" width="27.42578125" style="26" customWidth="1"/>
    <col min="10" max="13" width="22.7109375" style="26" customWidth="1"/>
    <col min="14" max="14" width="28" style="26" customWidth="1"/>
    <col min="15" max="15" width="22.7109375" style="26" customWidth="1"/>
    <col min="16" max="16" width="22.7109375" style="50" customWidth="1"/>
    <col min="17" max="19" width="23.42578125" style="4" customWidth="1"/>
    <col min="20" max="20" width="22.5703125" style="5" customWidth="1"/>
    <col min="21" max="21" width="11.42578125" style="5" customWidth="1"/>
    <col min="22" max="22" width="9.140625" style="5"/>
    <col min="23" max="23" width="19.42578125" style="5" customWidth="1"/>
    <col min="24" max="24" width="20.28515625" style="5" customWidth="1"/>
    <col min="25" max="25" width="10" style="26" customWidth="1"/>
    <col min="26" max="26" width="9.5703125" style="26" customWidth="1"/>
    <col min="27" max="27" width="9.140625" style="26"/>
    <col min="28" max="28" width="16.7109375" style="26" customWidth="1"/>
    <col min="29" max="29" width="39.140625" style="26" customWidth="1"/>
    <col min="30" max="30" width="17.7109375" style="26" customWidth="1"/>
    <col min="31" max="31" width="16.28515625" style="26" customWidth="1"/>
    <col min="32" max="16384" width="9.140625" style="26"/>
  </cols>
  <sheetData>
    <row r="1" spans="1:34" s="2" customFormat="1" ht="18.75" customHeight="1" x14ac:dyDescent="0.25">
      <c r="A1" s="1"/>
      <c r="N1" s="3" t="s">
        <v>0</v>
      </c>
      <c r="P1" s="46"/>
      <c r="Q1" s="4"/>
      <c r="R1" s="4"/>
      <c r="S1" s="4"/>
      <c r="T1" s="5"/>
      <c r="U1" s="5"/>
      <c r="V1" s="5"/>
      <c r="W1" s="5"/>
    </row>
    <row r="2" spans="1:34" s="2" customFormat="1" ht="18.75" customHeight="1" x14ac:dyDescent="0.3">
      <c r="A2" s="1"/>
      <c r="N2" s="6" t="s">
        <v>1</v>
      </c>
      <c r="P2" s="46"/>
      <c r="Q2" s="4"/>
      <c r="R2" s="4"/>
      <c r="S2" s="4"/>
      <c r="T2" s="5"/>
      <c r="U2" s="5"/>
      <c r="V2" s="5"/>
      <c r="W2" s="5"/>
    </row>
    <row r="3" spans="1:34" s="2" customFormat="1" ht="18.75" x14ac:dyDescent="0.3">
      <c r="A3" s="7"/>
      <c r="N3" s="6" t="s">
        <v>2</v>
      </c>
      <c r="P3" s="46"/>
      <c r="Q3" s="4"/>
      <c r="R3" s="4"/>
      <c r="S3" s="4"/>
      <c r="T3" s="5"/>
      <c r="U3" s="5"/>
      <c r="V3" s="5"/>
      <c r="W3" s="5"/>
    </row>
    <row r="4" spans="1:34" s="2" customFormat="1" ht="16.5" x14ac:dyDescent="0.25">
      <c r="A4" s="54" t="s">
        <v>3</v>
      </c>
      <c r="B4" s="54"/>
      <c r="C4" s="54"/>
      <c r="D4" s="54"/>
      <c r="E4" s="54"/>
      <c r="F4" s="54"/>
      <c r="G4" s="54"/>
      <c r="H4" s="54"/>
      <c r="I4" s="54"/>
      <c r="J4" s="54"/>
      <c r="K4" s="54"/>
      <c r="L4" s="54"/>
      <c r="M4" s="54"/>
      <c r="N4" s="54"/>
      <c r="P4" s="46"/>
      <c r="Q4" s="4"/>
      <c r="R4" s="4"/>
      <c r="S4" s="4"/>
      <c r="T4" s="5"/>
      <c r="U4" s="5"/>
      <c r="V4" s="5"/>
      <c r="W4" s="5"/>
    </row>
    <row r="5" spans="1:34" s="2" customFormat="1" ht="15.75" x14ac:dyDescent="0.2">
      <c r="A5" s="55"/>
      <c r="B5" s="55"/>
      <c r="C5" s="55"/>
      <c r="D5" s="55"/>
      <c r="E5" s="55"/>
      <c r="F5" s="55"/>
      <c r="G5" s="55"/>
      <c r="H5" s="55"/>
      <c r="I5" s="55"/>
      <c r="J5" s="55"/>
      <c r="K5" s="55"/>
      <c r="L5" s="55"/>
      <c r="M5" s="55"/>
      <c r="N5" s="55"/>
      <c r="O5" s="8"/>
      <c r="P5" s="33"/>
      <c r="Q5" s="8"/>
      <c r="R5" s="8"/>
      <c r="S5" s="8"/>
      <c r="T5" s="8"/>
      <c r="U5" s="8"/>
      <c r="V5" s="8"/>
      <c r="W5" s="8"/>
      <c r="X5" s="8"/>
      <c r="Y5" s="8"/>
      <c r="Z5" s="8"/>
      <c r="AA5" s="8"/>
      <c r="AB5" s="8"/>
      <c r="AC5" s="30"/>
    </row>
    <row r="6" spans="1:34" s="2" customFormat="1" ht="15.75" x14ac:dyDescent="0.2">
      <c r="A6" s="56" t="s">
        <v>4</v>
      </c>
      <c r="B6" s="56"/>
      <c r="C6" s="56"/>
      <c r="D6" s="56"/>
      <c r="E6" s="56"/>
      <c r="F6" s="56"/>
      <c r="G6" s="56"/>
      <c r="H6" s="56"/>
      <c r="I6" s="56"/>
      <c r="J6" s="56"/>
      <c r="K6" s="56"/>
      <c r="L6" s="56"/>
      <c r="M6" s="56"/>
      <c r="N6" s="56"/>
      <c r="O6" s="9"/>
      <c r="P6" s="47"/>
      <c r="Q6" s="9"/>
      <c r="R6" s="9"/>
      <c r="S6" s="9"/>
      <c r="T6" s="9"/>
      <c r="U6" s="9"/>
      <c r="V6" s="9"/>
      <c r="W6" s="9"/>
      <c r="X6" s="9"/>
      <c r="Y6" s="9"/>
      <c r="Z6" s="9"/>
      <c r="AA6" s="9"/>
      <c r="AB6" s="9"/>
      <c r="AC6" s="9"/>
      <c r="AD6" s="9"/>
      <c r="AE6" s="9"/>
      <c r="AF6" s="9"/>
      <c r="AG6" s="9"/>
      <c r="AH6" s="9"/>
    </row>
    <row r="7" spans="1:34" s="2" customFormat="1" ht="15.75" x14ac:dyDescent="0.2">
      <c r="A7" s="57" t="s">
        <v>5</v>
      </c>
      <c r="B7" s="57"/>
      <c r="C7" s="57"/>
      <c r="D7" s="57"/>
      <c r="E7" s="57"/>
      <c r="F7" s="57"/>
      <c r="G7" s="57"/>
      <c r="H7" s="57"/>
      <c r="I7" s="57"/>
      <c r="J7" s="57"/>
      <c r="K7" s="57"/>
      <c r="L7" s="57"/>
      <c r="M7" s="57"/>
      <c r="N7" s="57"/>
      <c r="O7" s="10"/>
      <c r="P7" s="34"/>
      <c r="Q7" s="10"/>
      <c r="R7" s="10"/>
      <c r="S7" s="10"/>
      <c r="T7" s="10"/>
      <c r="U7" s="10"/>
      <c r="V7" s="10"/>
      <c r="W7" s="10"/>
      <c r="X7" s="10"/>
      <c r="Y7" s="10"/>
      <c r="Z7" s="10"/>
      <c r="AA7" s="10"/>
      <c r="AB7" s="10"/>
      <c r="AC7" s="10"/>
      <c r="AD7" s="10"/>
      <c r="AE7" s="10"/>
      <c r="AF7" s="10"/>
      <c r="AG7" s="10"/>
      <c r="AH7" s="10"/>
    </row>
    <row r="8" spans="1:34" s="2" customFormat="1" ht="15.75" x14ac:dyDescent="0.2">
      <c r="A8" s="58"/>
      <c r="B8" s="58"/>
      <c r="C8" s="58"/>
      <c r="D8" s="58"/>
      <c r="E8" s="58"/>
      <c r="F8" s="58"/>
      <c r="G8" s="58"/>
      <c r="H8" s="58"/>
      <c r="I8" s="58"/>
      <c r="J8" s="58"/>
      <c r="K8" s="58"/>
      <c r="L8" s="58"/>
      <c r="M8" s="58"/>
      <c r="N8" s="58"/>
      <c r="O8" s="7"/>
      <c r="P8" s="48"/>
      <c r="Q8" s="7"/>
      <c r="R8" s="7"/>
      <c r="S8" s="7"/>
      <c r="T8" s="7"/>
      <c r="U8" s="7"/>
      <c r="V8" s="7"/>
      <c r="W8" s="7"/>
      <c r="X8" s="7"/>
      <c r="Y8" s="7"/>
      <c r="Z8" s="7"/>
      <c r="AA8" s="7"/>
      <c r="AB8" s="7"/>
      <c r="AC8" s="7"/>
    </row>
    <row r="9" spans="1:34" s="12" customFormat="1" ht="16.5" x14ac:dyDescent="0.25">
      <c r="A9" s="53" t="s">
        <v>90</v>
      </c>
      <c r="B9" s="53"/>
      <c r="C9" s="53"/>
      <c r="D9" s="53"/>
      <c r="E9" s="53"/>
      <c r="F9" s="53"/>
      <c r="G9" s="53"/>
      <c r="H9" s="53"/>
      <c r="I9" s="53"/>
      <c r="J9" s="53"/>
      <c r="K9" s="53"/>
      <c r="L9" s="53"/>
      <c r="M9" s="53"/>
      <c r="N9" s="53"/>
      <c r="O9" s="11"/>
      <c r="P9" s="32"/>
      <c r="Q9" s="11"/>
      <c r="R9" s="11"/>
      <c r="S9" s="11"/>
      <c r="T9" s="11"/>
      <c r="U9" s="11"/>
      <c r="V9" s="11"/>
      <c r="W9" s="11"/>
      <c r="X9" s="11"/>
      <c r="Y9" s="11"/>
      <c r="Z9" s="11"/>
      <c r="AA9" s="11"/>
      <c r="AB9" s="11"/>
      <c r="AC9" s="11"/>
      <c r="AD9" s="11"/>
      <c r="AE9" s="11"/>
      <c r="AF9" s="11"/>
      <c r="AG9" s="11"/>
      <c r="AH9" s="11"/>
    </row>
    <row r="10" spans="1:34" s="2" customFormat="1" ht="18.75" x14ac:dyDescent="0.2">
      <c r="A10" s="59"/>
      <c r="B10" s="59"/>
      <c r="C10" s="59"/>
      <c r="D10" s="59"/>
      <c r="E10" s="59"/>
      <c r="F10" s="59"/>
      <c r="G10" s="59"/>
      <c r="H10" s="59"/>
      <c r="I10" s="59"/>
      <c r="J10" s="59"/>
      <c r="K10" s="59"/>
      <c r="L10" s="59"/>
      <c r="M10" s="59"/>
      <c r="N10" s="59"/>
      <c r="O10" s="59"/>
      <c r="P10" s="59"/>
      <c r="Q10" s="59"/>
      <c r="R10" s="59"/>
      <c r="S10" s="59"/>
      <c r="T10" s="59"/>
      <c r="U10" s="59"/>
      <c r="V10" s="59"/>
      <c r="W10" s="59"/>
      <c r="X10" s="59"/>
      <c r="Y10" s="59"/>
      <c r="Z10" s="59"/>
      <c r="AA10" s="59"/>
      <c r="AB10" s="59"/>
      <c r="AC10" s="59"/>
    </row>
    <row r="11" spans="1:34" s="2" customFormat="1" ht="15.75" x14ac:dyDescent="0.2">
      <c r="A11" s="60" t="s">
        <v>6</v>
      </c>
      <c r="B11" s="60" t="s">
        <v>7</v>
      </c>
      <c r="C11" s="60" t="s">
        <v>8</v>
      </c>
      <c r="D11" s="61" t="s">
        <v>9</v>
      </c>
      <c r="E11" s="60" t="s">
        <v>10</v>
      </c>
      <c r="F11" s="60" t="s">
        <v>11</v>
      </c>
      <c r="G11" s="60" t="s">
        <v>12</v>
      </c>
      <c r="H11" s="60" t="s">
        <v>13</v>
      </c>
      <c r="I11" s="60"/>
      <c r="J11" s="60"/>
      <c r="K11" s="60"/>
      <c r="L11" s="60" t="s">
        <v>14</v>
      </c>
      <c r="M11" s="60"/>
      <c r="N11" s="63" t="s">
        <v>15</v>
      </c>
      <c r="O11" s="63" t="s">
        <v>16</v>
      </c>
      <c r="P11" s="63" t="s">
        <v>17</v>
      </c>
      <c r="Q11" s="61" t="s">
        <v>18</v>
      </c>
      <c r="R11" s="61"/>
      <c r="S11" s="61" t="s">
        <v>19</v>
      </c>
      <c r="T11" s="61" t="s">
        <v>20</v>
      </c>
      <c r="U11" s="64" t="s">
        <v>21</v>
      </c>
      <c r="V11" s="64"/>
      <c r="W11" s="64"/>
      <c r="X11" s="64"/>
      <c r="Y11" s="64"/>
      <c r="Z11" s="64"/>
      <c r="AA11" s="63" t="s">
        <v>22</v>
      </c>
      <c r="AB11" s="63"/>
      <c r="AC11" s="60" t="s">
        <v>23</v>
      </c>
      <c r="AD11" s="60" t="s">
        <v>24</v>
      </c>
      <c r="AE11" s="60"/>
    </row>
    <row r="12" spans="1:34" s="13" customFormat="1" ht="15.75" x14ac:dyDescent="0.25">
      <c r="A12" s="60"/>
      <c r="B12" s="60"/>
      <c r="C12" s="60"/>
      <c r="D12" s="61"/>
      <c r="E12" s="60"/>
      <c r="F12" s="60"/>
      <c r="G12" s="60"/>
      <c r="H12" s="60" t="s">
        <v>25</v>
      </c>
      <c r="I12" s="60" t="s">
        <v>26</v>
      </c>
      <c r="J12" s="60" t="s">
        <v>27</v>
      </c>
      <c r="K12" s="60" t="s">
        <v>28</v>
      </c>
      <c r="L12" s="60"/>
      <c r="M12" s="60"/>
      <c r="N12" s="63"/>
      <c r="O12" s="63"/>
      <c r="P12" s="63"/>
      <c r="Q12" s="61"/>
      <c r="R12" s="61"/>
      <c r="S12" s="61"/>
      <c r="T12" s="61"/>
      <c r="U12" s="62" t="s">
        <v>29</v>
      </c>
      <c r="V12" s="62"/>
      <c r="W12" s="63" t="s">
        <v>30</v>
      </c>
      <c r="X12" s="63"/>
      <c r="Y12" s="63" t="s">
        <v>31</v>
      </c>
      <c r="Z12" s="63"/>
      <c r="AA12" s="63"/>
      <c r="AB12" s="63"/>
      <c r="AC12" s="60"/>
      <c r="AD12" s="60"/>
      <c r="AE12" s="60"/>
    </row>
    <row r="13" spans="1:34" s="13" customFormat="1" ht="117.75" customHeight="1" x14ac:dyDescent="0.25">
      <c r="A13" s="60"/>
      <c r="B13" s="60"/>
      <c r="C13" s="60"/>
      <c r="D13" s="61"/>
      <c r="E13" s="60"/>
      <c r="F13" s="60"/>
      <c r="G13" s="60"/>
      <c r="H13" s="60"/>
      <c r="I13" s="60"/>
      <c r="J13" s="60"/>
      <c r="K13" s="60"/>
      <c r="L13" s="14" t="s">
        <v>32</v>
      </c>
      <c r="M13" s="15" t="s">
        <v>33</v>
      </c>
      <c r="N13" s="63"/>
      <c r="O13" s="63"/>
      <c r="P13" s="63"/>
      <c r="Q13" s="16" t="s">
        <v>34</v>
      </c>
      <c r="R13" s="16" t="s">
        <v>35</v>
      </c>
      <c r="S13" s="61"/>
      <c r="T13" s="61"/>
      <c r="U13" s="17" t="s">
        <v>36</v>
      </c>
      <c r="V13" s="17" t="s">
        <v>37</v>
      </c>
      <c r="W13" s="17" t="s">
        <v>36</v>
      </c>
      <c r="X13" s="17" t="s">
        <v>37</v>
      </c>
      <c r="Y13" s="14" t="s">
        <v>36</v>
      </c>
      <c r="Z13" s="18" t="s">
        <v>37</v>
      </c>
      <c r="AA13" s="14" t="s">
        <v>36</v>
      </c>
      <c r="AB13" s="18" t="s">
        <v>37</v>
      </c>
      <c r="AC13" s="60"/>
      <c r="AD13" s="19" t="s">
        <v>38</v>
      </c>
      <c r="AE13" s="15" t="s">
        <v>39</v>
      </c>
    </row>
    <row r="14" spans="1:34" s="21" customFormat="1" ht="15.75" x14ac:dyDescent="0.25">
      <c r="A14" s="20">
        <v>1</v>
      </c>
      <c r="B14" s="20">
        <v>2</v>
      </c>
      <c r="C14" s="20">
        <v>3</v>
      </c>
      <c r="D14" s="20">
        <v>4</v>
      </c>
      <c r="E14" s="20">
        <v>5</v>
      </c>
      <c r="F14" s="20">
        <v>6</v>
      </c>
      <c r="G14" s="20">
        <v>7</v>
      </c>
      <c r="H14" s="20">
        <v>8</v>
      </c>
      <c r="I14" s="20">
        <v>9</v>
      </c>
      <c r="J14" s="20">
        <v>10</v>
      </c>
      <c r="K14" s="20">
        <v>11</v>
      </c>
      <c r="L14" s="20">
        <v>12</v>
      </c>
      <c r="M14" s="20">
        <v>13</v>
      </c>
      <c r="N14" s="20">
        <v>14</v>
      </c>
      <c r="O14" s="20">
        <v>15</v>
      </c>
      <c r="P14" s="20">
        <v>16</v>
      </c>
      <c r="Q14" s="20">
        <v>17</v>
      </c>
      <c r="R14" s="20">
        <v>18</v>
      </c>
      <c r="S14" s="20">
        <v>19</v>
      </c>
      <c r="T14" s="20">
        <v>20</v>
      </c>
      <c r="U14" s="20">
        <v>21</v>
      </c>
      <c r="V14" s="20">
        <v>22</v>
      </c>
      <c r="W14" s="20">
        <v>23</v>
      </c>
      <c r="X14" s="20">
        <v>24</v>
      </c>
      <c r="Y14" s="20">
        <v>25</v>
      </c>
      <c r="Z14" s="20">
        <v>26</v>
      </c>
      <c r="AA14" s="20">
        <v>27</v>
      </c>
      <c r="AB14" s="20">
        <v>28</v>
      </c>
      <c r="AC14" s="20">
        <v>29</v>
      </c>
      <c r="AD14" s="20">
        <v>30</v>
      </c>
      <c r="AE14" s="20">
        <v>31</v>
      </c>
    </row>
    <row r="15" spans="1:34" ht="15.75" x14ac:dyDescent="0.25">
      <c r="A15" s="15">
        <v>1</v>
      </c>
      <c r="B15" s="15" t="s">
        <v>40</v>
      </c>
      <c r="C15" s="22" t="s">
        <v>41</v>
      </c>
      <c r="D15" s="23"/>
      <c r="E15" s="23"/>
      <c r="F15" s="23"/>
      <c r="G15" s="23"/>
      <c r="H15" s="23"/>
      <c r="I15" s="23"/>
      <c r="J15" s="23"/>
      <c r="K15" s="23"/>
      <c r="L15" s="23"/>
      <c r="M15" s="23"/>
      <c r="N15" s="23"/>
      <c r="O15" s="23"/>
      <c r="P15" s="49"/>
      <c r="Q15" s="24"/>
      <c r="R15" s="24"/>
      <c r="S15" s="24"/>
      <c r="T15" s="25"/>
      <c r="U15" s="25"/>
      <c r="V15" s="25"/>
      <c r="W15" s="25"/>
      <c r="X15" s="25"/>
      <c r="Y15" s="23"/>
      <c r="Z15" s="23"/>
      <c r="AA15" s="23"/>
      <c r="AB15" s="23"/>
      <c r="AC15" s="23"/>
      <c r="AD15" s="23"/>
      <c r="AE15" s="23"/>
    </row>
    <row r="16" spans="1:34" ht="47.25" x14ac:dyDescent="0.2">
      <c r="A16" s="27" t="s">
        <v>42</v>
      </c>
      <c r="B16" s="15" t="s">
        <v>43</v>
      </c>
      <c r="C16" s="22" t="s">
        <v>41</v>
      </c>
      <c r="D16" s="28" t="s">
        <v>44</v>
      </c>
      <c r="E16" s="28" t="s">
        <v>44</v>
      </c>
      <c r="F16" s="28" t="s">
        <v>44</v>
      </c>
      <c r="G16" s="28" t="s">
        <v>44</v>
      </c>
      <c r="H16" s="28" t="s">
        <v>44</v>
      </c>
      <c r="I16" s="28" t="s">
        <v>44</v>
      </c>
      <c r="J16" s="28" t="s">
        <v>44</v>
      </c>
      <c r="K16" s="28" t="s">
        <v>44</v>
      </c>
      <c r="L16" s="28" t="s">
        <v>44</v>
      </c>
      <c r="M16" s="28" t="s">
        <v>44</v>
      </c>
      <c r="N16" s="28" t="s">
        <v>44</v>
      </c>
      <c r="O16" s="28" t="s">
        <v>44</v>
      </c>
      <c r="P16" s="28" t="s">
        <v>44</v>
      </c>
      <c r="Q16" s="28" t="s">
        <v>44</v>
      </c>
      <c r="R16" s="28" t="s">
        <v>44</v>
      </c>
      <c r="S16" s="28" t="s">
        <v>44</v>
      </c>
      <c r="T16" s="28" t="s">
        <v>44</v>
      </c>
      <c r="U16" s="28" t="s">
        <v>44</v>
      </c>
      <c r="V16" s="28" t="s">
        <v>44</v>
      </c>
      <c r="W16" s="28" t="s">
        <v>44</v>
      </c>
      <c r="X16" s="28" t="s">
        <v>44</v>
      </c>
      <c r="Y16" s="28" t="s">
        <v>44</v>
      </c>
      <c r="Z16" s="28" t="s">
        <v>44</v>
      </c>
      <c r="AA16" s="28" t="s">
        <v>44</v>
      </c>
      <c r="AB16" s="28" t="s">
        <v>44</v>
      </c>
      <c r="AC16" s="28" t="s">
        <v>44</v>
      </c>
      <c r="AD16" s="28" t="s">
        <v>44</v>
      </c>
      <c r="AE16" s="28" t="s">
        <v>44</v>
      </c>
    </row>
    <row r="17" spans="1:31" ht="78.75" x14ac:dyDescent="0.2">
      <c r="A17" s="15" t="s">
        <v>45</v>
      </c>
      <c r="B17" s="15" t="s">
        <v>46</v>
      </c>
      <c r="C17" s="22" t="s">
        <v>41</v>
      </c>
      <c r="D17" s="28" t="s">
        <v>44</v>
      </c>
      <c r="E17" s="28" t="s">
        <v>44</v>
      </c>
      <c r="F17" s="28" t="s">
        <v>44</v>
      </c>
      <c r="G17" s="28" t="s">
        <v>44</v>
      </c>
      <c r="H17" s="28" t="s">
        <v>44</v>
      </c>
      <c r="I17" s="28" t="s">
        <v>44</v>
      </c>
      <c r="J17" s="28" t="s">
        <v>44</v>
      </c>
      <c r="K17" s="28" t="s">
        <v>44</v>
      </c>
      <c r="L17" s="28" t="s">
        <v>44</v>
      </c>
      <c r="M17" s="28" t="s">
        <v>44</v>
      </c>
      <c r="N17" s="28" t="s">
        <v>44</v>
      </c>
      <c r="O17" s="28" t="s">
        <v>44</v>
      </c>
      <c r="P17" s="28" t="s">
        <v>44</v>
      </c>
      <c r="Q17" s="28" t="s">
        <v>44</v>
      </c>
      <c r="R17" s="28" t="s">
        <v>44</v>
      </c>
      <c r="S17" s="28" t="s">
        <v>44</v>
      </c>
      <c r="T17" s="28" t="s">
        <v>44</v>
      </c>
      <c r="U17" s="28" t="s">
        <v>44</v>
      </c>
      <c r="V17" s="28" t="s">
        <v>44</v>
      </c>
      <c r="W17" s="28" t="s">
        <v>44</v>
      </c>
      <c r="X17" s="28" t="s">
        <v>44</v>
      </c>
      <c r="Y17" s="28" t="s">
        <v>44</v>
      </c>
      <c r="Z17" s="28" t="s">
        <v>44</v>
      </c>
      <c r="AA17" s="28" t="s">
        <v>44</v>
      </c>
      <c r="AB17" s="28" t="s">
        <v>44</v>
      </c>
      <c r="AC17" s="28" t="s">
        <v>44</v>
      </c>
      <c r="AD17" s="28" t="s">
        <v>44</v>
      </c>
      <c r="AE17" s="28" t="s">
        <v>44</v>
      </c>
    </row>
    <row r="18" spans="1:31" ht="47.25" x14ac:dyDescent="0.2">
      <c r="A18" s="52" t="s">
        <v>47</v>
      </c>
      <c r="B18" s="51" t="s">
        <v>48</v>
      </c>
      <c r="C18" s="22" t="s">
        <v>41</v>
      </c>
      <c r="D18" s="28" t="s">
        <v>44</v>
      </c>
      <c r="E18" s="28" t="s">
        <v>44</v>
      </c>
      <c r="F18" s="28" t="s">
        <v>44</v>
      </c>
      <c r="G18" s="28" t="s">
        <v>44</v>
      </c>
      <c r="H18" s="28" t="s">
        <v>44</v>
      </c>
      <c r="I18" s="28" t="s">
        <v>44</v>
      </c>
      <c r="J18" s="28" t="s">
        <v>44</v>
      </c>
      <c r="K18" s="28" t="s">
        <v>44</v>
      </c>
      <c r="L18" s="28" t="s">
        <v>44</v>
      </c>
      <c r="M18" s="28" t="s">
        <v>44</v>
      </c>
      <c r="N18" s="28" t="s">
        <v>44</v>
      </c>
      <c r="O18" s="28" t="s">
        <v>44</v>
      </c>
      <c r="P18" s="28" t="s">
        <v>44</v>
      </c>
      <c r="Q18" s="28" t="s">
        <v>44</v>
      </c>
      <c r="R18" s="28" t="s">
        <v>44</v>
      </c>
      <c r="S18" s="28" t="s">
        <v>44</v>
      </c>
      <c r="T18" s="28" t="s">
        <v>44</v>
      </c>
      <c r="U18" s="28" t="s">
        <v>44</v>
      </c>
      <c r="V18" s="28" t="s">
        <v>44</v>
      </c>
      <c r="W18" s="28" t="s">
        <v>44</v>
      </c>
      <c r="X18" s="28" t="s">
        <v>44</v>
      </c>
      <c r="Y18" s="28" t="s">
        <v>44</v>
      </c>
      <c r="Z18" s="28" t="s">
        <v>44</v>
      </c>
      <c r="AA18" s="28" t="s">
        <v>44</v>
      </c>
      <c r="AB18" s="28" t="s">
        <v>44</v>
      </c>
      <c r="AC18" s="28" t="s">
        <v>44</v>
      </c>
      <c r="AD18" s="28" t="s">
        <v>44</v>
      </c>
      <c r="AE18" s="28" t="s">
        <v>44</v>
      </c>
    </row>
    <row r="19" spans="1:31" s="38" customFormat="1" ht="363" hidden="1" customHeight="1" x14ac:dyDescent="0.2">
      <c r="A19" s="45" t="s">
        <v>76</v>
      </c>
      <c r="B19" s="35" t="str">
        <f>'[1]1. паспорт местоположение'!$A$12</f>
        <v>Реконструкция трансформаторной подстанции ТП-59-1П 6/0,4 кВ (2х630 кВА) расположенной по адресу г. Норильск ул. Павлова, 10 Б (инв. № 3290)</v>
      </c>
      <c r="C19" s="35" t="str">
        <f>'[1]1. паспорт местоположение'!$A$9</f>
        <v>O_РК_ТП-59-1П(26)</v>
      </c>
      <c r="D19" s="40">
        <f>'[1]3.1. Паспорт техсостояние П.'!$K$24</f>
        <v>2000</v>
      </c>
      <c r="E19" s="37" t="s">
        <v>44</v>
      </c>
      <c r="F19" s="37" t="s">
        <v>44</v>
      </c>
      <c r="G19" s="40">
        <v>2022</v>
      </c>
      <c r="H19" s="37" t="s">
        <v>44</v>
      </c>
      <c r="I19" s="37" t="s">
        <v>44</v>
      </c>
      <c r="J19" s="37" t="s">
        <v>44</v>
      </c>
      <c r="K19" s="37" t="s">
        <v>44</v>
      </c>
      <c r="L19" s="37" t="s">
        <v>64</v>
      </c>
      <c r="M19" s="37" t="s">
        <v>64</v>
      </c>
      <c r="N19" s="37" t="s">
        <v>64</v>
      </c>
      <c r="O19" s="37" t="s">
        <v>64</v>
      </c>
      <c r="P19" s="37" t="str">
        <f>'[1]3.1. Паспорт техсостояние П.'!$B$24</f>
        <v>ТП-59-1П</v>
      </c>
      <c r="Q19" s="37" t="s">
        <v>44</v>
      </c>
      <c r="R19" s="37" t="s">
        <v>44</v>
      </c>
      <c r="S19" s="37" t="s">
        <v>44</v>
      </c>
      <c r="T19" s="37">
        <v>1.9890000000000001</v>
      </c>
      <c r="U19" s="37">
        <v>1.26</v>
      </c>
      <c r="V19" s="37">
        <f>'[1]3.1. Паспорт техсостояние П.'!$O$24</f>
        <v>2.5</v>
      </c>
      <c r="W19" s="37">
        <f>U19/2</f>
        <v>0.63</v>
      </c>
      <c r="X19" s="37">
        <f>V19/2</f>
        <v>1.25</v>
      </c>
      <c r="Y19" s="42" t="s">
        <v>44</v>
      </c>
      <c r="Z19" s="42" t="s">
        <v>44</v>
      </c>
      <c r="AA19" s="37">
        <f>'[2]3.1. Паспорт техсостояние П.'!$L$24</f>
        <v>6</v>
      </c>
      <c r="AB19" s="37">
        <f>'[2]3.1. Паспорт техсостояние П.'!$L$24</f>
        <v>6</v>
      </c>
      <c r="AC19" s="37" t="s">
        <v>68</v>
      </c>
      <c r="AD19" s="43" t="s">
        <v>64</v>
      </c>
      <c r="AE19" s="43" t="s">
        <v>67</v>
      </c>
    </row>
    <row r="20" spans="1:31" s="38" customFormat="1" ht="237.75" customHeight="1" x14ac:dyDescent="0.2">
      <c r="A20" s="45" t="s">
        <v>76</v>
      </c>
      <c r="B20" s="35" t="s">
        <v>92</v>
      </c>
      <c r="C20" s="35" t="str">
        <f>'[6]1. паспорт местоположение'!$A$9</f>
        <v>O_МО_КТПН-350-1П(25)</v>
      </c>
      <c r="D20" s="42">
        <f>'[6]3.1. Паспорт техсостояние П.'!$K$24</f>
        <v>1978</v>
      </c>
      <c r="E20" s="37" t="s">
        <v>44</v>
      </c>
      <c r="F20" s="37" t="s">
        <v>44</v>
      </c>
      <c r="G20" s="42">
        <v>2022</v>
      </c>
      <c r="H20" s="37" t="s">
        <v>44</v>
      </c>
      <c r="I20" s="37" t="s">
        <v>44</v>
      </c>
      <c r="J20" s="37" t="s">
        <v>44</v>
      </c>
      <c r="K20" s="37" t="s">
        <v>44</v>
      </c>
      <c r="L20" s="37" t="s">
        <v>64</v>
      </c>
      <c r="M20" s="37" t="s">
        <v>64</v>
      </c>
      <c r="N20" s="37" t="s">
        <v>64</v>
      </c>
      <c r="O20" s="37" t="s">
        <v>64</v>
      </c>
      <c r="P20" s="37" t="s">
        <v>65</v>
      </c>
      <c r="Q20" s="37" t="s">
        <v>44</v>
      </c>
      <c r="R20" s="37" t="s">
        <v>44</v>
      </c>
      <c r="S20" s="37" t="s">
        <v>44</v>
      </c>
      <c r="T20" s="37">
        <v>1.0225</v>
      </c>
      <c r="U20" s="37">
        <f>'[6]3.1. Паспорт техсостояние П.'!$N$24+'[6]3.1. Паспорт техсостояние П.'!$N$25</f>
        <v>0.65</v>
      </c>
      <c r="V20" s="37">
        <f>'[6]3.1. Паспорт техсостояние П.'!$O$26</f>
        <v>1.26</v>
      </c>
      <c r="W20" s="37">
        <f>'[6]3.1. Паспорт техсостояние П.'!$N$24</f>
        <v>0.25</v>
      </c>
      <c r="X20" s="37">
        <f>V20/2</f>
        <v>0.63</v>
      </c>
      <c r="Y20" s="42" t="s">
        <v>44</v>
      </c>
      <c r="Z20" s="42" t="s">
        <v>44</v>
      </c>
      <c r="AA20" s="37">
        <f>'[6]3.1. Паспорт техсостояние П.'!$L$24</f>
        <v>6</v>
      </c>
      <c r="AB20" s="37">
        <f>'[6]3.1. Паспорт техсостояние П.'!$L$24</f>
        <v>6</v>
      </c>
      <c r="AC20" s="37" t="s">
        <v>66</v>
      </c>
      <c r="AD20" s="43"/>
      <c r="AE20" s="43"/>
    </row>
    <row r="21" spans="1:31" s="38" customFormat="1" ht="348" customHeight="1" x14ac:dyDescent="0.2">
      <c r="A21" s="45" t="s">
        <v>77</v>
      </c>
      <c r="B21" s="35" t="str">
        <f>'[7]1. паспорт местоположение'!$A$12</f>
        <v>Реконструкция трансформаторной подстанции ТП-59-1П 6/0,4 кВ (2х630 кВА) расположенной по адресу г. Норильск ул. Павлова, 10 Б (инв. № 3290)</v>
      </c>
      <c r="C21" s="35" t="str">
        <f>'[7]1. паспорт местоположение'!$A$9</f>
        <v>O_РК_ТП-59-1П(26)</v>
      </c>
      <c r="D21" s="40">
        <f>'[7]3.1. Паспорт техсостояние П.'!$K$24</f>
        <v>2000</v>
      </c>
      <c r="E21" s="37" t="s">
        <v>44</v>
      </c>
      <c r="F21" s="37" t="s">
        <v>44</v>
      </c>
      <c r="G21" s="40">
        <v>2022</v>
      </c>
      <c r="H21" s="37" t="s">
        <v>44</v>
      </c>
      <c r="I21" s="37" t="s">
        <v>44</v>
      </c>
      <c r="J21" s="37" t="s">
        <v>44</v>
      </c>
      <c r="K21" s="37" t="s">
        <v>44</v>
      </c>
      <c r="L21" s="37" t="s">
        <v>64</v>
      </c>
      <c r="M21" s="37" t="s">
        <v>64</v>
      </c>
      <c r="N21" s="37" t="s">
        <v>64</v>
      </c>
      <c r="O21" s="37" t="s">
        <v>64</v>
      </c>
      <c r="P21" s="37" t="str">
        <f>'[7]3.1. Паспорт техсостояние П.'!$B$24</f>
        <v>ТП-59-1П</v>
      </c>
      <c r="Q21" s="37" t="s">
        <v>44</v>
      </c>
      <c r="R21" s="37" t="s">
        <v>44</v>
      </c>
      <c r="S21" s="37" t="s">
        <v>44</v>
      </c>
      <c r="T21" s="37">
        <v>1.9890000000000001</v>
      </c>
      <c r="U21" s="37">
        <v>1.26</v>
      </c>
      <c r="V21" s="37">
        <f>'[7]3.1. Паспорт техсостояние П.'!$O$24</f>
        <v>2.5</v>
      </c>
      <c r="W21" s="37">
        <f>U21/2</f>
        <v>0.63</v>
      </c>
      <c r="X21" s="37">
        <f>V21/2</f>
        <v>1.25</v>
      </c>
      <c r="Y21" s="42" t="s">
        <v>44</v>
      </c>
      <c r="Z21" s="42" t="s">
        <v>44</v>
      </c>
      <c r="AA21" s="37">
        <f>'[6]3.1. Паспорт техсостояние П.'!$L$24</f>
        <v>6</v>
      </c>
      <c r="AB21" s="37">
        <f>'[6]3.1. Паспорт техсостояние П.'!$L$24</f>
        <v>6</v>
      </c>
      <c r="AC21" s="37" t="s">
        <v>68</v>
      </c>
      <c r="AD21" s="43" t="s">
        <v>64</v>
      </c>
      <c r="AE21" s="43" t="s">
        <v>67</v>
      </c>
    </row>
    <row r="22" spans="1:31" s="38" customFormat="1" ht="185.25" customHeight="1" x14ac:dyDescent="0.2">
      <c r="A22" s="45" t="s">
        <v>85</v>
      </c>
      <c r="B22" s="35" t="s">
        <v>93</v>
      </c>
      <c r="C22" s="35" t="s">
        <v>94</v>
      </c>
      <c r="D22" s="42">
        <f>'[9]3.1. Паспорт техсостояние П.'!$K$24</f>
        <v>1995</v>
      </c>
      <c r="E22" s="37" t="s">
        <v>44</v>
      </c>
      <c r="F22" s="37" t="s">
        <v>44</v>
      </c>
      <c r="G22" s="42">
        <v>2022</v>
      </c>
      <c r="H22" s="37" t="s">
        <v>44</v>
      </c>
      <c r="I22" s="37" t="s">
        <v>44</v>
      </c>
      <c r="J22" s="37" t="s">
        <v>44</v>
      </c>
      <c r="K22" s="37" t="s">
        <v>44</v>
      </c>
      <c r="L22" s="37" t="s">
        <v>64</v>
      </c>
      <c r="M22" s="37" t="s">
        <v>64</v>
      </c>
      <c r="N22" s="37" t="s">
        <v>64</v>
      </c>
      <c r="O22" s="37" t="s">
        <v>64</v>
      </c>
      <c r="P22" s="37" t="s">
        <v>71</v>
      </c>
      <c r="Q22" s="37" t="s">
        <v>44</v>
      </c>
      <c r="R22" s="37" t="s">
        <v>44</v>
      </c>
      <c r="S22" s="37" t="s">
        <v>44</v>
      </c>
      <c r="T22" s="37">
        <v>0.13500000000000001</v>
      </c>
      <c r="U22" s="37">
        <v>0.32</v>
      </c>
      <c r="V22" s="37">
        <v>0.4</v>
      </c>
      <c r="W22" s="41">
        <v>0</v>
      </c>
      <c r="X22" s="41">
        <f>V22/2</f>
        <v>0.2</v>
      </c>
      <c r="Y22" s="42" t="s">
        <v>44</v>
      </c>
      <c r="Z22" s="42" t="s">
        <v>44</v>
      </c>
      <c r="AA22" s="37">
        <f>'[6]3.1. Паспорт техсостояние П.'!$L$24</f>
        <v>6</v>
      </c>
      <c r="AB22" s="37">
        <f>'[6]3.1. Паспорт техсостояние П.'!$L$24</f>
        <v>6</v>
      </c>
      <c r="AC22" s="37" t="s">
        <v>70</v>
      </c>
      <c r="AD22" s="43" t="s">
        <v>64</v>
      </c>
      <c r="AE22" s="43" t="s">
        <v>67</v>
      </c>
    </row>
    <row r="23" spans="1:31" s="38" customFormat="1" ht="227.25" customHeight="1" x14ac:dyDescent="0.2">
      <c r="A23" s="45" t="s">
        <v>91</v>
      </c>
      <c r="B23" s="44" t="s">
        <v>95</v>
      </c>
      <c r="C23" s="35" t="str">
        <f>'[8]1. паспорт местоположение'!$A$9</f>
        <v>O_РК_ТП-615(29)</v>
      </c>
      <c r="D23" s="37">
        <v>1961</v>
      </c>
      <c r="E23" s="37" t="s">
        <v>44</v>
      </c>
      <c r="F23" s="37" t="s">
        <v>44</v>
      </c>
      <c r="G23" s="42">
        <v>2022</v>
      </c>
      <c r="H23" s="37" t="s">
        <v>44</v>
      </c>
      <c r="I23" s="37" t="s">
        <v>44</v>
      </c>
      <c r="J23" s="37" t="s">
        <v>44</v>
      </c>
      <c r="K23" s="37" t="s">
        <v>44</v>
      </c>
      <c r="L23" s="37" t="s">
        <v>44</v>
      </c>
      <c r="M23" s="37" t="s">
        <v>44</v>
      </c>
      <c r="N23" s="37" t="s">
        <v>44</v>
      </c>
      <c r="O23" s="37" t="s">
        <v>44</v>
      </c>
      <c r="P23" s="37" t="s">
        <v>75</v>
      </c>
      <c r="Q23" s="37" t="s">
        <v>44</v>
      </c>
      <c r="R23" s="37" t="s">
        <v>44</v>
      </c>
      <c r="S23" s="37" t="s">
        <v>44</v>
      </c>
      <c r="T23" s="37">
        <v>0.51300000000000001</v>
      </c>
      <c r="U23" s="37">
        <v>0.63</v>
      </c>
      <c r="V23" s="37">
        <v>1.26</v>
      </c>
      <c r="W23" s="37" t="s">
        <v>44</v>
      </c>
      <c r="X23" s="37" t="s">
        <v>44</v>
      </c>
      <c r="Y23" s="37" t="s">
        <v>44</v>
      </c>
      <c r="Z23" s="37" t="s">
        <v>44</v>
      </c>
      <c r="AA23" s="37">
        <v>6</v>
      </c>
      <c r="AB23" s="37">
        <v>6</v>
      </c>
      <c r="AC23" s="37" t="s">
        <v>74</v>
      </c>
      <c r="AD23" s="37" t="s">
        <v>44</v>
      </c>
      <c r="AE23" s="37" t="s">
        <v>44</v>
      </c>
    </row>
    <row r="24" spans="1:31" s="39" customFormat="1" ht="145.5" customHeight="1" x14ac:dyDescent="0.2">
      <c r="A24" s="45" t="s">
        <v>76</v>
      </c>
      <c r="B24" s="44" t="s">
        <v>81</v>
      </c>
      <c r="C24" s="44" t="s">
        <v>82</v>
      </c>
      <c r="D24" s="37">
        <v>1950</v>
      </c>
      <c r="E24" s="37" t="s">
        <v>44</v>
      </c>
      <c r="F24" s="37" t="s">
        <v>44</v>
      </c>
      <c r="G24" s="42">
        <v>2025</v>
      </c>
      <c r="H24" s="37" t="s">
        <v>44</v>
      </c>
      <c r="I24" s="37" t="s">
        <v>44</v>
      </c>
      <c r="J24" s="37" t="s">
        <v>44</v>
      </c>
      <c r="K24" s="37" t="s">
        <v>44</v>
      </c>
      <c r="L24" s="37" t="s">
        <v>44</v>
      </c>
      <c r="M24" s="37" t="s">
        <v>44</v>
      </c>
      <c r="N24" s="37" t="s">
        <v>44</v>
      </c>
      <c r="O24" s="37" t="s">
        <v>44</v>
      </c>
      <c r="P24" s="37" t="s">
        <v>87</v>
      </c>
      <c r="Q24" s="37" t="s">
        <v>44</v>
      </c>
      <c r="R24" s="37" t="s">
        <v>44</v>
      </c>
      <c r="S24" s="37" t="s">
        <v>44</v>
      </c>
      <c r="T24" s="37">
        <v>0.41699999999999998</v>
      </c>
      <c r="U24" s="37">
        <v>0.4</v>
      </c>
      <c r="V24" s="37">
        <v>0.63</v>
      </c>
      <c r="W24" s="37" t="s">
        <v>44</v>
      </c>
      <c r="X24" s="37" t="s">
        <v>44</v>
      </c>
      <c r="Y24" s="37" t="s">
        <v>44</v>
      </c>
      <c r="Z24" s="37" t="s">
        <v>44</v>
      </c>
      <c r="AA24" s="37">
        <v>6</v>
      </c>
      <c r="AB24" s="37">
        <v>6</v>
      </c>
      <c r="AC24" s="37" t="s">
        <v>88</v>
      </c>
      <c r="AD24" s="37" t="s">
        <v>44</v>
      </c>
      <c r="AE24" s="37" t="s">
        <v>44</v>
      </c>
    </row>
    <row r="25" spans="1:31" s="39" customFormat="1" ht="154.5" customHeight="1" x14ac:dyDescent="0.2">
      <c r="A25" s="45" t="s">
        <v>77</v>
      </c>
      <c r="B25" s="44" t="s">
        <v>83</v>
      </c>
      <c r="C25" s="44" t="s">
        <v>84</v>
      </c>
      <c r="D25" s="37">
        <v>1980</v>
      </c>
      <c r="E25" s="37" t="s">
        <v>44</v>
      </c>
      <c r="F25" s="37" t="s">
        <v>44</v>
      </c>
      <c r="G25" s="42">
        <v>2025</v>
      </c>
      <c r="H25" s="37" t="s">
        <v>44</v>
      </c>
      <c r="I25" s="37" t="s">
        <v>44</v>
      </c>
      <c r="J25" s="37" t="s">
        <v>44</v>
      </c>
      <c r="K25" s="37" t="s">
        <v>44</v>
      </c>
      <c r="L25" s="37" t="s">
        <v>44</v>
      </c>
      <c r="M25" s="37" t="s">
        <v>44</v>
      </c>
      <c r="N25" s="37" t="s">
        <v>44</v>
      </c>
      <c r="O25" s="37" t="s">
        <v>44</v>
      </c>
      <c r="P25" s="37" t="s">
        <v>86</v>
      </c>
      <c r="Q25" s="37" t="s">
        <v>44</v>
      </c>
      <c r="R25" s="37" t="s">
        <v>44</v>
      </c>
      <c r="S25" s="37" t="s">
        <v>44</v>
      </c>
      <c r="T25" s="37">
        <v>0.72399999999999998</v>
      </c>
      <c r="U25" s="37">
        <v>0.4</v>
      </c>
      <c r="V25" s="37">
        <v>0.63</v>
      </c>
      <c r="W25" s="37" t="s">
        <v>44</v>
      </c>
      <c r="X25" s="37" t="s">
        <v>44</v>
      </c>
      <c r="Y25" s="37" t="s">
        <v>44</v>
      </c>
      <c r="Z25" s="37" t="s">
        <v>44</v>
      </c>
      <c r="AA25" s="37">
        <v>6</v>
      </c>
      <c r="AB25" s="37">
        <v>6</v>
      </c>
      <c r="AC25" s="37" t="s">
        <v>89</v>
      </c>
      <c r="AD25" s="37" t="s">
        <v>44</v>
      </c>
      <c r="AE25" s="37" t="s">
        <v>44</v>
      </c>
    </row>
    <row r="26" spans="1:31" s="39" customFormat="1" ht="128.25" hidden="1" customHeight="1" x14ac:dyDescent="0.2">
      <c r="A26" s="45" t="s">
        <v>85</v>
      </c>
      <c r="B26" s="44" t="str">
        <f>'[3]1. паспорт местоположение'!$A$12</f>
        <v>Реконструкция трансформаторной подстанции ТП-615 (инв. № 0003328) путем выноса из ликвидируемого многоквартирного дома по адресу 
г. Норильск, ул. Мира, 7, к. 3, с установкой трансформаторной подстанции типа 2КТП-630/6/0,4 в утепленном корпусе, прокладкой 
кабельных линий 0,4 кВ</v>
      </c>
      <c r="C26" s="44" t="str">
        <f>'[3]1. паспорт местоположение'!$A$9</f>
        <v>O_РК_ТП-615(29)</v>
      </c>
      <c r="D26" s="37">
        <v>1961</v>
      </c>
      <c r="E26" s="37" t="s">
        <v>44</v>
      </c>
      <c r="F26" s="37" t="s">
        <v>44</v>
      </c>
      <c r="G26" s="42">
        <v>2022</v>
      </c>
      <c r="H26" s="37" t="s">
        <v>44</v>
      </c>
      <c r="I26" s="37" t="s">
        <v>44</v>
      </c>
      <c r="J26" s="37" t="s">
        <v>44</v>
      </c>
      <c r="K26" s="37" t="s">
        <v>44</v>
      </c>
      <c r="L26" s="37" t="s">
        <v>44</v>
      </c>
      <c r="M26" s="37" t="s">
        <v>44</v>
      </c>
      <c r="N26" s="37" t="s">
        <v>44</v>
      </c>
      <c r="O26" s="37" t="s">
        <v>44</v>
      </c>
      <c r="P26" s="37" t="s">
        <v>75</v>
      </c>
      <c r="Q26" s="37" t="s">
        <v>44</v>
      </c>
      <c r="R26" s="37" t="s">
        <v>44</v>
      </c>
      <c r="S26" s="37" t="s">
        <v>44</v>
      </c>
      <c r="T26" s="37">
        <v>0.51300000000000001</v>
      </c>
      <c r="U26" s="37">
        <v>0.63</v>
      </c>
      <c r="V26" s="37">
        <v>1.26</v>
      </c>
      <c r="W26" s="37" t="s">
        <v>44</v>
      </c>
      <c r="X26" s="37" t="s">
        <v>44</v>
      </c>
      <c r="Y26" s="37" t="s">
        <v>44</v>
      </c>
      <c r="Z26" s="37" t="s">
        <v>44</v>
      </c>
      <c r="AA26" s="37">
        <v>6</v>
      </c>
      <c r="AB26" s="37">
        <v>6</v>
      </c>
      <c r="AC26" s="37" t="s">
        <v>74</v>
      </c>
      <c r="AD26" s="37" t="s">
        <v>44</v>
      </c>
      <c r="AE26" s="37" t="s">
        <v>44</v>
      </c>
    </row>
    <row r="27" spans="1:31" ht="78.75" hidden="1" x14ac:dyDescent="0.2">
      <c r="A27" s="45" t="s">
        <v>49</v>
      </c>
      <c r="B27" s="44" t="s">
        <v>50</v>
      </c>
      <c r="C27" s="22" t="s">
        <v>41</v>
      </c>
      <c r="D27" s="28" t="s">
        <v>44</v>
      </c>
      <c r="E27" s="28" t="s">
        <v>44</v>
      </c>
      <c r="F27" s="28" t="s">
        <v>44</v>
      </c>
      <c r="G27" s="28" t="s">
        <v>44</v>
      </c>
      <c r="H27" s="28" t="s">
        <v>44</v>
      </c>
      <c r="I27" s="28" t="s">
        <v>44</v>
      </c>
      <c r="J27" s="28" t="s">
        <v>44</v>
      </c>
      <c r="K27" s="28" t="s">
        <v>44</v>
      </c>
      <c r="L27" s="28" t="s">
        <v>44</v>
      </c>
      <c r="M27" s="28" t="s">
        <v>44</v>
      </c>
      <c r="N27" s="28" t="s">
        <v>44</v>
      </c>
      <c r="O27" s="28" t="s">
        <v>44</v>
      </c>
      <c r="P27" s="28" t="s">
        <v>44</v>
      </c>
      <c r="Q27" s="28" t="s">
        <v>44</v>
      </c>
      <c r="R27" s="28" t="s">
        <v>44</v>
      </c>
      <c r="S27" s="28" t="s">
        <v>44</v>
      </c>
      <c r="T27" s="28" t="s">
        <v>44</v>
      </c>
      <c r="U27" s="28" t="s">
        <v>44</v>
      </c>
      <c r="V27" s="28" t="s">
        <v>44</v>
      </c>
      <c r="W27" s="28" t="s">
        <v>44</v>
      </c>
      <c r="X27" s="28" t="s">
        <v>44</v>
      </c>
      <c r="Y27" s="28" t="s">
        <v>44</v>
      </c>
      <c r="Z27" s="28" t="s">
        <v>44</v>
      </c>
      <c r="AA27" s="28" t="s">
        <v>44</v>
      </c>
      <c r="AB27" s="28" t="s">
        <v>44</v>
      </c>
      <c r="AC27" s="28" t="s">
        <v>44</v>
      </c>
      <c r="AD27" s="28" t="s">
        <v>44</v>
      </c>
      <c r="AE27" s="28" t="s">
        <v>44</v>
      </c>
    </row>
    <row r="28" spans="1:31" s="38" customFormat="1" ht="182.25" hidden="1" customHeight="1" x14ac:dyDescent="0.2">
      <c r="A28" s="45" t="s">
        <v>78</v>
      </c>
      <c r="B28" s="35" t="str">
        <f>'[2]1. паспорт местоположение'!$A$12</f>
        <v>Реконструкция трансформаторных подстанций КТПН-350 Т1 250 кВА (инв. № 0001588) и КТПН-350 Т2 400 кВА (инв. № 0001589) расположенных по адресу г. Норильск, ул. Лауреатов (район Тубдиспансера), с заменой на подстанцию типа 2КТПН-630/6/0,4, мощностью 2х630 кВА в утепленном корпусе</v>
      </c>
      <c r="C28" s="35" t="str">
        <f>'[2]1. паспорт местоположение'!$A$9</f>
        <v>O_РК_КТПН-350-1П(25)</v>
      </c>
      <c r="D28" s="42">
        <f>'[2]3.1. Паспорт техсостояние П.'!$K$24</f>
        <v>1978</v>
      </c>
      <c r="E28" s="37" t="s">
        <v>44</v>
      </c>
      <c r="F28" s="37" t="s">
        <v>44</v>
      </c>
      <c r="G28" s="42">
        <v>2022</v>
      </c>
      <c r="H28" s="37" t="s">
        <v>44</v>
      </c>
      <c r="I28" s="37" t="s">
        <v>44</v>
      </c>
      <c r="J28" s="37" t="s">
        <v>44</v>
      </c>
      <c r="K28" s="37" t="s">
        <v>44</v>
      </c>
      <c r="L28" s="37" t="s">
        <v>64</v>
      </c>
      <c r="M28" s="37" t="s">
        <v>64</v>
      </c>
      <c r="N28" s="37" t="s">
        <v>64</v>
      </c>
      <c r="O28" s="37" t="s">
        <v>64</v>
      </c>
      <c r="P28" s="37" t="s">
        <v>65</v>
      </c>
      <c r="Q28" s="37" t="s">
        <v>44</v>
      </c>
      <c r="R28" s="37" t="s">
        <v>44</v>
      </c>
      <c r="S28" s="37" t="s">
        <v>44</v>
      </c>
      <c r="T28" s="37">
        <v>1.0225</v>
      </c>
      <c r="U28" s="37">
        <f>'[2]3.1. Паспорт техсостояние П.'!$N$24+'[2]3.1. Паспорт техсостояние П.'!$N$25</f>
        <v>0.65</v>
      </c>
      <c r="V28" s="37">
        <f>'[2]3.1. Паспорт техсостояние П.'!$O$26</f>
        <v>1.26</v>
      </c>
      <c r="W28" s="37">
        <f>'[2]3.1. Паспорт техсостояние П.'!$N$24</f>
        <v>0.25</v>
      </c>
      <c r="X28" s="37">
        <f>V28/2</f>
        <v>0.63</v>
      </c>
      <c r="Y28" s="42" t="s">
        <v>44</v>
      </c>
      <c r="Z28" s="42" t="s">
        <v>44</v>
      </c>
      <c r="AA28" s="37">
        <f>'[2]3.1. Паспорт техсостояние П.'!$L$24</f>
        <v>6</v>
      </c>
      <c r="AB28" s="37">
        <f>'[2]3.1. Паспорт техсостояние П.'!$L$24</f>
        <v>6</v>
      </c>
      <c r="AC28" s="37" t="s">
        <v>66</v>
      </c>
      <c r="AD28" s="43" t="s">
        <v>64</v>
      </c>
      <c r="AE28" s="43" t="s">
        <v>67</v>
      </c>
    </row>
    <row r="29" spans="1:31" s="38" customFormat="1" ht="157.5" hidden="1" x14ac:dyDescent="0.2">
      <c r="A29" s="45" t="s">
        <v>79</v>
      </c>
      <c r="B29" s="35" t="str">
        <f>'[4]1. паспорт местоположение'!$A$12</f>
        <v>Модернизация трансформаторной подстанций КТПН-519 (инв. № 3425) 2х400 кВА расположенной по адресу г. Норильск, ул. Федоровского, д. 6, с заменой на подстанцию типа 2КТПН-400/6/0,4, мощностью 2х400 кВА в утепленном корпусе</v>
      </c>
      <c r="C29" s="35" t="str">
        <f>'[4]1. паспорт местоположение'!$A$9</f>
        <v>O_МО_КТПН-519(27)</v>
      </c>
      <c r="D29" s="42">
        <f>'[4]3.1. Паспорт техсостояние П.'!$K$24</f>
        <v>1989</v>
      </c>
      <c r="E29" s="37" t="s">
        <v>44</v>
      </c>
      <c r="F29" s="37" t="s">
        <v>44</v>
      </c>
      <c r="G29" s="42">
        <v>2022</v>
      </c>
      <c r="H29" s="37" t="s">
        <v>44</v>
      </c>
      <c r="I29" s="37" t="s">
        <v>44</v>
      </c>
      <c r="J29" s="37" t="s">
        <v>44</v>
      </c>
      <c r="K29" s="37" t="s">
        <v>44</v>
      </c>
      <c r="L29" s="37" t="s">
        <v>64</v>
      </c>
      <c r="M29" s="37" t="s">
        <v>64</v>
      </c>
      <c r="N29" s="37" t="s">
        <v>64</v>
      </c>
      <c r="O29" s="37" t="s">
        <v>64</v>
      </c>
      <c r="P29" s="37" t="s">
        <v>69</v>
      </c>
      <c r="Q29" s="37" t="s">
        <v>44</v>
      </c>
      <c r="R29" s="37" t="s">
        <v>44</v>
      </c>
      <c r="S29" s="37" t="s">
        <v>44</v>
      </c>
      <c r="T29" s="37">
        <v>0.37359999999999999</v>
      </c>
      <c r="U29" s="37">
        <v>0.4</v>
      </c>
      <c r="V29" s="37">
        <v>0.4</v>
      </c>
      <c r="W29" s="41">
        <v>0</v>
      </c>
      <c r="X29" s="41">
        <v>0</v>
      </c>
      <c r="Y29" s="42" t="s">
        <v>44</v>
      </c>
      <c r="Z29" s="42" t="s">
        <v>44</v>
      </c>
      <c r="AA29" s="37">
        <f>'[2]3.1. Паспорт техсостояние П.'!$L$24</f>
        <v>6</v>
      </c>
      <c r="AB29" s="37">
        <f>'[2]3.1. Паспорт техсостояние П.'!$L$24</f>
        <v>6</v>
      </c>
      <c r="AC29" s="37" t="s">
        <v>70</v>
      </c>
      <c r="AD29" s="43" t="s">
        <v>64</v>
      </c>
      <c r="AE29" s="43" t="s">
        <v>67</v>
      </c>
    </row>
    <row r="30" spans="1:31" s="38" customFormat="1" ht="157.5" hidden="1" x14ac:dyDescent="0.2">
      <c r="A30" s="45" t="s">
        <v>80</v>
      </c>
      <c r="B30" s="35" t="str">
        <f>'[5]1. паспорт местоположение'!$A$12</f>
        <v>Реконструкция трансформаторной подстанции КТПН-691-1П (инв. № 0001610) 320 кВА расположенной по адресу г. Норильск, ул. Заводская (район СВЭМ), на подстанцию типа КТПН-400/6/0,4, мощностью 400 кВА в утепленном корпусе</v>
      </c>
      <c r="C30" s="35" t="str">
        <f>'[5]1. паспорт местоположение'!$A$9</f>
        <v>O_РК_КТПН-691-1П(28)</v>
      </c>
      <c r="D30" s="42">
        <f>'[5]3.1. Паспорт техсостояние П.'!$K$24</f>
        <v>1995</v>
      </c>
      <c r="E30" s="37" t="s">
        <v>44</v>
      </c>
      <c r="F30" s="37" t="s">
        <v>44</v>
      </c>
      <c r="G30" s="42">
        <v>2022</v>
      </c>
      <c r="H30" s="37" t="s">
        <v>44</v>
      </c>
      <c r="I30" s="37" t="s">
        <v>44</v>
      </c>
      <c r="J30" s="37" t="s">
        <v>44</v>
      </c>
      <c r="K30" s="37" t="s">
        <v>44</v>
      </c>
      <c r="L30" s="37" t="s">
        <v>64</v>
      </c>
      <c r="M30" s="37" t="s">
        <v>64</v>
      </c>
      <c r="N30" s="37" t="s">
        <v>64</v>
      </c>
      <c r="O30" s="37" t="s">
        <v>64</v>
      </c>
      <c r="P30" s="37" t="s">
        <v>71</v>
      </c>
      <c r="Q30" s="37" t="s">
        <v>44</v>
      </c>
      <c r="R30" s="37" t="s">
        <v>44</v>
      </c>
      <c r="S30" s="37" t="s">
        <v>44</v>
      </c>
      <c r="T30" s="37">
        <v>0.13500000000000001</v>
      </c>
      <c r="U30" s="37">
        <v>0.32</v>
      </c>
      <c r="V30" s="37">
        <v>0.4</v>
      </c>
      <c r="W30" s="41">
        <v>0</v>
      </c>
      <c r="X30" s="41">
        <f>V30/2</f>
        <v>0.2</v>
      </c>
      <c r="Y30" s="42" t="s">
        <v>44</v>
      </c>
      <c r="Z30" s="42" t="s">
        <v>44</v>
      </c>
      <c r="AA30" s="37">
        <f>'[2]3.1. Паспорт техсостояние П.'!$L$24</f>
        <v>6</v>
      </c>
      <c r="AB30" s="37">
        <f>'[2]3.1. Паспорт техсостояние П.'!$L$24</f>
        <v>6</v>
      </c>
      <c r="AC30" s="37" t="s">
        <v>70</v>
      </c>
      <c r="AD30" s="43" t="s">
        <v>64</v>
      </c>
      <c r="AE30" s="43" t="s">
        <v>67</v>
      </c>
    </row>
    <row r="31" spans="1:31" ht="78.75" x14ac:dyDescent="0.2">
      <c r="A31" s="27" t="s">
        <v>49</v>
      </c>
      <c r="B31" s="15" t="s">
        <v>50</v>
      </c>
      <c r="C31" s="22" t="s">
        <v>41</v>
      </c>
      <c r="D31" s="28" t="s">
        <v>44</v>
      </c>
      <c r="E31" s="28" t="s">
        <v>44</v>
      </c>
      <c r="F31" s="28" t="s">
        <v>44</v>
      </c>
      <c r="G31" s="28" t="s">
        <v>44</v>
      </c>
      <c r="H31" s="28" t="s">
        <v>44</v>
      </c>
      <c r="I31" s="28" t="s">
        <v>44</v>
      </c>
      <c r="J31" s="28" t="s">
        <v>44</v>
      </c>
      <c r="K31" s="28" t="s">
        <v>44</v>
      </c>
      <c r="L31" s="28" t="s">
        <v>44</v>
      </c>
      <c r="M31" s="28" t="s">
        <v>44</v>
      </c>
      <c r="N31" s="28" t="s">
        <v>44</v>
      </c>
      <c r="O31" s="28" t="s">
        <v>44</v>
      </c>
      <c r="P31" s="28" t="s">
        <v>44</v>
      </c>
      <c r="Q31" s="28" t="s">
        <v>44</v>
      </c>
      <c r="R31" s="28" t="s">
        <v>44</v>
      </c>
      <c r="S31" s="28" t="s">
        <v>44</v>
      </c>
      <c r="T31" s="28" t="s">
        <v>44</v>
      </c>
      <c r="U31" s="28" t="s">
        <v>44</v>
      </c>
      <c r="V31" s="28" t="s">
        <v>44</v>
      </c>
      <c r="W31" s="28" t="s">
        <v>44</v>
      </c>
      <c r="X31" s="28" t="s">
        <v>44</v>
      </c>
      <c r="Y31" s="28" t="s">
        <v>44</v>
      </c>
      <c r="Z31" s="28" t="s">
        <v>44</v>
      </c>
      <c r="AA31" s="28" t="s">
        <v>44</v>
      </c>
      <c r="AB31" s="28" t="s">
        <v>44</v>
      </c>
      <c r="AC31" s="28" t="s">
        <v>44</v>
      </c>
      <c r="AD31" s="28" t="s">
        <v>44</v>
      </c>
      <c r="AE31" s="28" t="s">
        <v>44</v>
      </c>
    </row>
    <row r="32" spans="1:31" ht="157.5" x14ac:dyDescent="0.2">
      <c r="A32" s="27" t="s">
        <v>78</v>
      </c>
      <c r="B32" s="35" t="str">
        <f>'[10]1. паспорт местоположение'!$A$12</f>
        <v>Модернизация трансформаторной подстанций КТПН-519 (инв. № 3425) 2х400 кВА расположенной по адресу г. Норильск, ул. Федоровского, д. 6, с заменой на подстанцию типа 2КТПН-400/6/0,4, мощностью 2х400 кВА в утепленном корпусе</v>
      </c>
      <c r="C32" s="35" t="str">
        <f>'[10]1. паспорт местоположение'!$A$9</f>
        <v>O_МО_КТПН-519(27)</v>
      </c>
      <c r="D32" s="42">
        <f>'[10]3.1. Паспорт техсостояние П.'!$K$24</f>
        <v>1989</v>
      </c>
      <c r="E32" s="37" t="s">
        <v>44</v>
      </c>
      <c r="F32" s="37" t="s">
        <v>44</v>
      </c>
      <c r="G32" s="42">
        <v>2022</v>
      </c>
      <c r="H32" s="37" t="s">
        <v>44</v>
      </c>
      <c r="I32" s="37" t="s">
        <v>44</v>
      </c>
      <c r="J32" s="37" t="s">
        <v>44</v>
      </c>
      <c r="K32" s="37" t="s">
        <v>44</v>
      </c>
      <c r="L32" s="37" t="s">
        <v>64</v>
      </c>
      <c r="M32" s="37" t="s">
        <v>64</v>
      </c>
      <c r="N32" s="37" t="s">
        <v>64</v>
      </c>
      <c r="O32" s="37" t="s">
        <v>64</v>
      </c>
      <c r="P32" s="37" t="s">
        <v>69</v>
      </c>
      <c r="Q32" s="37" t="s">
        <v>44</v>
      </c>
      <c r="R32" s="37" t="s">
        <v>44</v>
      </c>
      <c r="S32" s="37" t="s">
        <v>44</v>
      </c>
      <c r="T32" s="37">
        <v>0.37359999999999999</v>
      </c>
      <c r="U32" s="37">
        <v>0.4</v>
      </c>
      <c r="V32" s="37">
        <v>0.4</v>
      </c>
      <c r="W32" s="41">
        <v>0</v>
      </c>
      <c r="X32" s="41">
        <v>0</v>
      </c>
      <c r="Y32" s="42" t="s">
        <v>44</v>
      </c>
      <c r="Z32" s="42" t="s">
        <v>44</v>
      </c>
      <c r="AA32" s="37">
        <f>'[6]3.1. Паспорт техсостояние П.'!$L$24</f>
        <v>6</v>
      </c>
      <c r="AB32" s="37">
        <f>'[6]3.1. Паспорт техсостояние П.'!$L$24</f>
        <v>6</v>
      </c>
      <c r="AC32" s="37" t="s">
        <v>70</v>
      </c>
      <c r="AD32" s="43" t="s">
        <v>64</v>
      </c>
      <c r="AE32" s="43" t="s">
        <v>67</v>
      </c>
    </row>
    <row r="33" spans="1:31" ht="63" x14ac:dyDescent="0.2">
      <c r="A33" s="27" t="s">
        <v>51</v>
      </c>
      <c r="B33" s="15" t="s">
        <v>52</v>
      </c>
      <c r="C33" s="22" t="s">
        <v>41</v>
      </c>
      <c r="D33" s="28" t="s">
        <v>44</v>
      </c>
      <c r="E33" s="28" t="s">
        <v>44</v>
      </c>
      <c r="F33" s="28" t="s">
        <v>44</v>
      </c>
      <c r="G33" s="28" t="s">
        <v>44</v>
      </c>
      <c r="H33" s="28" t="s">
        <v>44</v>
      </c>
      <c r="I33" s="28" t="s">
        <v>44</v>
      </c>
      <c r="J33" s="28" t="s">
        <v>44</v>
      </c>
      <c r="K33" s="28" t="s">
        <v>44</v>
      </c>
      <c r="L33" s="28" t="s">
        <v>44</v>
      </c>
      <c r="M33" s="28" t="s">
        <v>44</v>
      </c>
      <c r="N33" s="28" t="s">
        <v>44</v>
      </c>
      <c r="O33" s="28" t="s">
        <v>44</v>
      </c>
      <c r="P33" s="28" t="s">
        <v>44</v>
      </c>
      <c r="Q33" s="28" t="s">
        <v>44</v>
      </c>
      <c r="R33" s="28" t="s">
        <v>44</v>
      </c>
      <c r="S33" s="28" t="s">
        <v>44</v>
      </c>
      <c r="T33" s="28" t="s">
        <v>44</v>
      </c>
      <c r="U33" s="28" t="s">
        <v>44</v>
      </c>
      <c r="V33" s="28" t="s">
        <v>44</v>
      </c>
      <c r="W33" s="28" t="s">
        <v>44</v>
      </c>
      <c r="X33" s="28" t="s">
        <v>44</v>
      </c>
      <c r="Y33" s="28" t="s">
        <v>44</v>
      </c>
      <c r="Z33" s="28" t="s">
        <v>44</v>
      </c>
      <c r="AA33" s="28" t="s">
        <v>44</v>
      </c>
      <c r="AB33" s="28" t="s">
        <v>44</v>
      </c>
      <c r="AC33" s="28" t="s">
        <v>44</v>
      </c>
      <c r="AD33" s="28" t="s">
        <v>44</v>
      </c>
      <c r="AE33" s="28" t="s">
        <v>44</v>
      </c>
    </row>
    <row r="34" spans="1:31" ht="47.25" x14ac:dyDescent="0.2">
      <c r="A34" s="27" t="s">
        <v>53</v>
      </c>
      <c r="B34" s="15" t="s">
        <v>54</v>
      </c>
      <c r="C34" s="22" t="s">
        <v>41</v>
      </c>
      <c r="D34" s="28" t="s">
        <v>44</v>
      </c>
      <c r="E34" s="28" t="s">
        <v>44</v>
      </c>
      <c r="F34" s="28" t="s">
        <v>44</v>
      </c>
      <c r="G34" s="28" t="s">
        <v>44</v>
      </c>
      <c r="H34" s="28" t="s">
        <v>44</v>
      </c>
      <c r="I34" s="28" t="s">
        <v>44</v>
      </c>
      <c r="J34" s="28" t="s">
        <v>44</v>
      </c>
      <c r="K34" s="28" t="s">
        <v>44</v>
      </c>
      <c r="L34" s="28" t="s">
        <v>44</v>
      </c>
      <c r="M34" s="28" t="s">
        <v>44</v>
      </c>
      <c r="N34" s="28" t="s">
        <v>44</v>
      </c>
      <c r="O34" s="28" t="s">
        <v>44</v>
      </c>
      <c r="P34" s="28" t="s">
        <v>44</v>
      </c>
      <c r="Q34" s="28" t="s">
        <v>44</v>
      </c>
      <c r="R34" s="28" t="s">
        <v>44</v>
      </c>
      <c r="S34" s="28" t="s">
        <v>44</v>
      </c>
      <c r="T34" s="28" t="s">
        <v>44</v>
      </c>
      <c r="U34" s="28" t="s">
        <v>44</v>
      </c>
      <c r="V34" s="28" t="s">
        <v>44</v>
      </c>
      <c r="W34" s="28" t="s">
        <v>44</v>
      </c>
      <c r="X34" s="28" t="s">
        <v>44</v>
      </c>
      <c r="Y34" s="28" t="s">
        <v>44</v>
      </c>
      <c r="Z34" s="28" t="s">
        <v>44</v>
      </c>
      <c r="AA34" s="28" t="s">
        <v>44</v>
      </c>
      <c r="AB34" s="28" t="s">
        <v>44</v>
      </c>
      <c r="AC34" s="28" t="s">
        <v>44</v>
      </c>
      <c r="AD34" s="28" t="s">
        <v>44</v>
      </c>
      <c r="AE34" s="28" t="s">
        <v>44</v>
      </c>
    </row>
    <row r="35" spans="1:31" ht="63" x14ac:dyDescent="0.2">
      <c r="A35" s="27" t="s">
        <v>55</v>
      </c>
      <c r="B35" s="15" t="s">
        <v>56</v>
      </c>
      <c r="C35" s="22" t="s">
        <v>41</v>
      </c>
      <c r="D35" s="28" t="s">
        <v>44</v>
      </c>
      <c r="E35" s="28" t="s">
        <v>44</v>
      </c>
      <c r="F35" s="28" t="s">
        <v>44</v>
      </c>
      <c r="G35" s="28" t="s">
        <v>44</v>
      </c>
      <c r="H35" s="28" t="s">
        <v>44</v>
      </c>
      <c r="I35" s="28" t="s">
        <v>44</v>
      </c>
      <c r="J35" s="28" t="s">
        <v>44</v>
      </c>
      <c r="K35" s="28" t="s">
        <v>44</v>
      </c>
      <c r="L35" s="28" t="s">
        <v>44</v>
      </c>
      <c r="M35" s="28" t="s">
        <v>44</v>
      </c>
      <c r="N35" s="28" t="s">
        <v>44</v>
      </c>
      <c r="O35" s="28" t="s">
        <v>44</v>
      </c>
      <c r="P35" s="28" t="s">
        <v>44</v>
      </c>
      <c r="Q35" s="28" t="s">
        <v>44</v>
      </c>
      <c r="R35" s="28" t="s">
        <v>44</v>
      </c>
      <c r="S35" s="28" t="s">
        <v>44</v>
      </c>
      <c r="T35" s="28" t="s">
        <v>44</v>
      </c>
      <c r="U35" s="28" t="s">
        <v>44</v>
      </c>
      <c r="V35" s="28" t="s">
        <v>44</v>
      </c>
      <c r="W35" s="28" t="s">
        <v>44</v>
      </c>
      <c r="X35" s="28" t="s">
        <v>44</v>
      </c>
      <c r="Y35" s="28" t="s">
        <v>44</v>
      </c>
      <c r="Z35" s="28" t="s">
        <v>44</v>
      </c>
      <c r="AA35" s="28" t="s">
        <v>44</v>
      </c>
      <c r="AB35" s="28" t="s">
        <v>44</v>
      </c>
      <c r="AC35" s="28" t="s">
        <v>44</v>
      </c>
      <c r="AD35" s="28" t="s">
        <v>44</v>
      </c>
      <c r="AE35" s="28" t="s">
        <v>44</v>
      </c>
    </row>
    <row r="36" spans="1:31" ht="47.25" x14ac:dyDescent="0.2">
      <c r="A36" s="27" t="s">
        <v>57</v>
      </c>
      <c r="B36" s="15" t="s">
        <v>58</v>
      </c>
      <c r="C36" s="22" t="s">
        <v>41</v>
      </c>
      <c r="D36" s="28" t="s">
        <v>44</v>
      </c>
      <c r="E36" s="28" t="s">
        <v>44</v>
      </c>
      <c r="F36" s="28" t="s">
        <v>44</v>
      </c>
      <c r="G36" s="28" t="s">
        <v>44</v>
      </c>
      <c r="H36" s="28" t="s">
        <v>44</v>
      </c>
      <c r="I36" s="28" t="s">
        <v>44</v>
      </c>
      <c r="J36" s="28" t="s">
        <v>44</v>
      </c>
      <c r="K36" s="28" t="s">
        <v>44</v>
      </c>
      <c r="L36" s="28" t="s">
        <v>44</v>
      </c>
      <c r="M36" s="28" t="s">
        <v>44</v>
      </c>
      <c r="N36" s="28" t="s">
        <v>44</v>
      </c>
      <c r="O36" s="28" t="s">
        <v>44</v>
      </c>
      <c r="P36" s="28" t="s">
        <v>44</v>
      </c>
      <c r="Q36" s="28" t="s">
        <v>44</v>
      </c>
      <c r="R36" s="28" t="s">
        <v>44</v>
      </c>
      <c r="S36" s="28" t="s">
        <v>44</v>
      </c>
      <c r="T36" s="28" t="s">
        <v>44</v>
      </c>
      <c r="U36" s="28" t="s">
        <v>44</v>
      </c>
      <c r="V36" s="28" t="s">
        <v>44</v>
      </c>
      <c r="W36" s="28" t="s">
        <v>44</v>
      </c>
      <c r="X36" s="28" t="s">
        <v>44</v>
      </c>
      <c r="Y36" s="28" t="s">
        <v>44</v>
      </c>
      <c r="Z36" s="28" t="s">
        <v>44</v>
      </c>
      <c r="AA36" s="28" t="s">
        <v>44</v>
      </c>
      <c r="AB36" s="28" t="s">
        <v>44</v>
      </c>
      <c r="AC36" s="28" t="s">
        <v>44</v>
      </c>
      <c r="AD36" s="28" t="s">
        <v>44</v>
      </c>
      <c r="AE36" s="28" t="s">
        <v>44</v>
      </c>
    </row>
    <row r="37" spans="1:31" s="38" customFormat="1" ht="183" customHeight="1" x14ac:dyDescent="0.2">
      <c r="A37" s="36" t="s">
        <v>57</v>
      </c>
      <c r="B37" s="35" t="s">
        <v>96</v>
      </c>
      <c r="C37" s="35" t="s">
        <v>97</v>
      </c>
      <c r="D37" s="37" t="s">
        <v>44</v>
      </c>
      <c r="E37" s="37" t="s">
        <v>44</v>
      </c>
      <c r="F37" s="37" t="s">
        <v>44</v>
      </c>
      <c r="G37" s="37">
        <v>2023</v>
      </c>
      <c r="H37" s="37" t="s">
        <v>44</v>
      </c>
      <c r="I37" s="37" t="s">
        <v>44</v>
      </c>
      <c r="J37" s="37" t="s">
        <v>44</v>
      </c>
      <c r="K37" s="37" t="s">
        <v>44</v>
      </c>
      <c r="L37" s="37" t="s">
        <v>44</v>
      </c>
      <c r="M37" s="37" t="s">
        <v>44</v>
      </c>
      <c r="N37" s="37" t="s">
        <v>44</v>
      </c>
      <c r="O37" s="37" t="s">
        <v>44</v>
      </c>
      <c r="P37" s="37" t="s">
        <v>44</v>
      </c>
      <c r="Q37" s="37" t="s">
        <v>44</v>
      </c>
      <c r="R37" s="37" t="s">
        <v>44</v>
      </c>
      <c r="S37" s="37" t="s">
        <v>44</v>
      </c>
      <c r="T37" s="37" t="s">
        <v>44</v>
      </c>
      <c r="U37" s="37" t="s">
        <v>44</v>
      </c>
      <c r="V37" s="37" t="s">
        <v>44</v>
      </c>
      <c r="W37" s="37" t="s">
        <v>44</v>
      </c>
      <c r="X37" s="37" t="s">
        <v>44</v>
      </c>
      <c r="Y37" s="37" t="s">
        <v>44</v>
      </c>
      <c r="Z37" s="37" t="s">
        <v>44</v>
      </c>
      <c r="AA37" s="37" t="s">
        <v>44</v>
      </c>
      <c r="AB37" s="37" t="s">
        <v>44</v>
      </c>
      <c r="AC37" s="37" t="s">
        <v>59</v>
      </c>
      <c r="AD37" s="37" t="s">
        <v>44</v>
      </c>
      <c r="AE37" s="37" t="s">
        <v>44</v>
      </c>
    </row>
    <row r="38" spans="1:31" ht="47.25" x14ac:dyDescent="0.2">
      <c r="A38" s="27" t="s">
        <v>60</v>
      </c>
      <c r="B38" s="15" t="s">
        <v>61</v>
      </c>
      <c r="C38" s="22" t="s">
        <v>41</v>
      </c>
      <c r="D38" s="28" t="s">
        <v>44</v>
      </c>
      <c r="E38" s="28" t="s">
        <v>44</v>
      </c>
      <c r="F38" s="28" t="s">
        <v>44</v>
      </c>
      <c r="G38" s="28" t="s">
        <v>44</v>
      </c>
      <c r="H38" s="28" t="s">
        <v>44</v>
      </c>
      <c r="I38" s="28" t="s">
        <v>44</v>
      </c>
      <c r="J38" s="28" t="s">
        <v>44</v>
      </c>
      <c r="K38" s="28" t="s">
        <v>44</v>
      </c>
      <c r="L38" s="28" t="s">
        <v>44</v>
      </c>
      <c r="M38" s="28" t="s">
        <v>44</v>
      </c>
      <c r="N38" s="28" t="s">
        <v>44</v>
      </c>
      <c r="O38" s="28" t="s">
        <v>44</v>
      </c>
      <c r="P38" s="28" t="s">
        <v>44</v>
      </c>
      <c r="Q38" s="28" t="s">
        <v>44</v>
      </c>
      <c r="R38" s="28" t="s">
        <v>44</v>
      </c>
      <c r="S38" s="28" t="s">
        <v>44</v>
      </c>
      <c r="T38" s="28" t="s">
        <v>44</v>
      </c>
      <c r="U38" s="28" t="s">
        <v>44</v>
      </c>
      <c r="V38" s="28" t="s">
        <v>44</v>
      </c>
      <c r="W38" s="28" t="s">
        <v>44</v>
      </c>
      <c r="X38" s="28" t="s">
        <v>44</v>
      </c>
      <c r="Y38" s="28" t="s">
        <v>44</v>
      </c>
      <c r="Z38" s="28" t="s">
        <v>44</v>
      </c>
      <c r="AA38" s="28" t="s">
        <v>44</v>
      </c>
      <c r="AB38" s="28" t="s">
        <v>44</v>
      </c>
      <c r="AC38" s="28" t="s">
        <v>44</v>
      </c>
      <c r="AD38" s="28" t="s">
        <v>44</v>
      </c>
      <c r="AE38" s="28" t="s">
        <v>44</v>
      </c>
    </row>
    <row r="39" spans="1:31" ht="63" x14ac:dyDescent="0.2">
      <c r="A39" s="27" t="s">
        <v>62</v>
      </c>
      <c r="B39" s="15" t="s">
        <v>63</v>
      </c>
      <c r="C39" s="29" t="s">
        <v>41</v>
      </c>
      <c r="D39" s="28" t="s">
        <v>44</v>
      </c>
      <c r="E39" s="28" t="s">
        <v>44</v>
      </c>
      <c r="F39" s="28" t="s">
        <v>44</v>
      </c>
      <c r="G39" s="28" t="s">
        <v>44</v>
      </c>
      <c r="H39" s="28" t="s">
        <v>44</v>
      </c>
      <c r="I39" s="28" t="s">
        <v>44</v>
      </c>
      <c r="J39" s="28" t="s">
        <v>44</v>
      </c>
      <c r="K39" s="28" t="s">
        <v>44</v>
      </c>
      <c r="L39" s="28" t="s">
        <v>44</v>
      </c>
      <c r="M39" s="28" t="s">
        <v>44</v>
      </c>
      <c r="N39" s="28" t="s">
        <v>44</v>
      </c>
      <c r="O39" s="28" t="s">
        <v>44</v>
      </c>
      <c r="P39" s="28" t="s">
        <v>44</v>
      </c>
      <c r="Q39" s="28" t="s">
        <v>44</v>
      </c>
      <c r="R39" s="28" t="s">
        <v>44</v>
      </c>
      <c r="S39" s="28" t="s">
        <v>44</v>
      </c>
      <c r="T39" s="28" t="s">
        <v>44</v>
      </c>
      <c r="U39" s="28" t="s">
        <v>44</v>
      </c>
      <c r="V39" s="28" t="s">
        <v>44</v>
      </c>
      <c r="W39" s="28" t="s">
        <v>44</v>
      </c>
      <c r="X39" s="28" t="s">
        <v>44</v>
      </c>
      <c r="Y39" s="28" t="s">
        <v>44</v>
      </c>
      <c r="Z39" s="28" t="s">
        <v>44</v>
      </c>
      <c r="AA39" s="28" t="s">
        <v>44</v>
      </c>
      <c r="AB39" s="28" t="s">
        <v>44</v>
      </c>
      <c r="AC39" s="28" t="s">
        <v>44</v>
      </c>
      <c r="AD39" s="28" t="s">
        <v>44</v>
      </c>
      <c r="AE39" s="28" t="s">
        <v>44</v>
      </c>
    </row>
    <row r="40" spans="1:31" ht="47.25" x14ac:dyDescent="0.2">
      <c r="A40" s="27" t="s">
        <v>72</v>
      </c>
      <c r="B40" s="31" t="s">
        <v>73</v>
      </c>
      <c r="C40" s="29" t="s">
        <v>41</v>
      </c>
      <c r="D40" s="28" t="s">
        <v>44</v>
      </c>
      <c r="E40" s="28" t="s">
        <v>44</v>
      </c>
      <c r="F40" s="28" t="s">
        <v>44</v>
      </c>
      <c r="G40" s="28" t="s">
        <v>44</v>
      </c>
      <c r="H40" s="28" t="s">
        <v>44</v>
      </c>
      <c r="I40" s="28" t="s">
        <v>44</v>
      </c>
      <c r="J40" s="28" t="s">
        <v>44</v>
      </c>
      <c r="K40" s="28" t="s">
        <v>44</v>
      </c>
      <c r="L40" s="28" t="s">
        <v>44</v>
      </c>
      <c r="M40" s="28" t="s">
        <v>44</v>
      </c>
      <c r="N40" s="28" t="s">
        <v>44</v>
      </c>
      <c r="O40" s="28" t="s">
        <v>44</v>
      </c>
      <c r="P40" s="28" t="s">
        <v>44</v>
      </c>
      <c r="Q40" s="28" t="s">
        <v>44</v>
      </c>
      <c r="R40" s="28" t="s">
        <v>44</v>
      </c>
      <c r="S40" s="28" t="s">
        <v>44</v>
      </c>
      <c r="T40" s="28" t="s">
        <v>44</v>
      </c>
      <c r="U40" s="28" t="s">
        <v>44</v>
      </c>
      <c r="V40" s="28" t="s">
        <v>44</v>
      </c>
      <c r="W40" s="28" t="s">
        <v>44</v>
      </c>
      <c r="X40" s="28" t="s">
        <v>44</v>
      </c>
      <c r="Y40" s="28" t="s">
        <v>44</v>
      </c>
      <c r="Z40" s="28" t="s">
        <v>44</v>
      </c>
      <c r="AA40" s="28" t="s">
        <v>44</v>
      </c>
      <c r="AB40" s="28" t="s">
        <v>44</v>
      </c>
      <c r="AC40" s="28" t="s">
        <v>44</v>
      </c>
      <c r="AD40" s="28" t="s">
        <v>44</v>
      </c>
      <c r="AE40" s="28" t="s">
        <v>44</v>
      </c>
    </row>
  </sheetData>
  <mergeCells count="33">
    <mergeCell ref="Y12:Z12"/>
    <mergeCell ref="U11:Z11"/>
    <mergeCell ref="AA11:AB12"/>
    <mergeCell ref="AC11:AC13"/>
    <mergeCell ref="AD11:AE12"/>
    <mergeCell ref="W12:X12"/>
    <mergeCell ref="O11:O13"/>
    <mergeCell ref="P11:P13"/>
    <mergeCell ref="Q11:R12"/>
    <mergeCell ref="S11:S13"/>
    <mergeCell ref="T11:T13"/>
    <mergeCell ref="A10:AC10"/>
    <mergeCell ref="A11:A13"/>
    <mergeCell ref="B11:B13"/>
    <mergeCell ref="C11:C13"/>
    <mergeCell ref="D11:D13"/>
    <mergeCell ref="E11:E13"/>
    <mergeCell ref="F11:F13"/>
    <mergeCell ref="G11:G13"/>
    <mergeCell ref="H11:K11"/>
    <mergeCell ref="L11:M12"/>
    <mergeCell ref="H12:H13"/>
    <mergeCell ref="I12:I13"/>
    <mergeCell ref="J12:J13"/>
    <mergeCell ref="K12:K13"/>
    <mergeCell ref="U12:V12"/>
    <mergeCell ref="N11:N13"/>
    <mergeCell ref="A9:N9"/>
    <mergeCell ref="A4:N4"/>
    <mergeCell ref="A5:N5"/>
    <mergeCell ref="A6:N6"/>
    <mergeCell ref="A7:N7"/>
    <mergeCell ref="A8:N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2026-04-30T07:36:23Z</dcterms:modified>
</cp:coreProperties>
</file>